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0" yWindow="0" windowWidth="19425" windowHeight="11025" tabRatio="82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10"/>
  <c r="J24" s="1"/>
  <c r="M52" l="1"/>
  <c r="J52"/>
  <c r="M50"/>
  <c r="J50"/>
  <c r="M34"/>
  <c r="J34"/>
  <c r="M27"/>
  <c r="J27"/>
  <c r="D51"/>
  <c r="M51" s="1"/>
  <c r="D43"/>
  <c r="M43" s="1"/>
  <c r="D30"/>
  <c r="M30" s="1"/>
  <c r="M24"/>
  <c r="J43" l="1"/>
  <c r="J51"/>
  <c r="J30"/>
  <c r="B54" i="8"/>
  <c r="C129"/>
  <c r="C101"/>
  <c r="B95"/>
  <c r="B94"/>
  <c r="B106" s="1"/>
  <c r="B86"/>
  <c r="A85"/>
  <c r="A84"/>
  <c r="A83"/>
  <c r="A82"/>
  <c r="A81"/>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C75"/>
  <c r="C103" s="1"/>
  <c r="B75"/>
  <c r="B103" s="1"/>
  <c r="M74"/>
  <c r="M75" s="1"/>
  <c r="L74"/>
  <c r="L75" s="1"/>
  <c r="K74"/>
  <c r="K75" s="1"/>
  <c r="J74"/>
  <c r="J75" s="1"/>
  <c r="I74"/>
  <c r="I75" s="1"/>
  <c r="H74"/>
  <c r="H75" s="1"/>
  <c r="G74"/>
  <c r="G75" s="1"/>
  <c r="F74"/>
  <c r="F75" s="1"/>
  <c r="E74"/>
  <c r="E75" s="1"/>
  <c r="D74"/>
  <c r="D75" s="1"/>
  <c r="B71"/>
  <c r="B78" s="1"/>
  <c r="A69"/>
  <c r="A68"/>
  <c r="A67"/>
  <c r="A66"/>
  <c r="A65"/>
  <c r="A64"/>
  <c r="B6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C60" s="1"/>
  <c r="D60" s="1"/>
  <c r="C57"/>
  <c r="C95" s="1"/>
  <c r="B55"/>
  <c r="B31"/>
  <c r="C69" s="1"/>
  <c r="C28"/>
  <c r="D28" s="1"/>
  <c r="D1"/>
  <c r="A1"/>
  <c r="C68" l="1"/>
  <c r="E60"/>
  <c r="D57"/>
  <c r="C65"/>
  <c r="B66"/>
  <c r="C67"/>
  <c r="B68"/>
  <c r="D103"/>
  <c r="F103"/>
  <c r="H103"/>
  <c r="J103"/>
  <c r="L103"/>
  <c r="C137"/>
  <c r="C81" s="1"/>
  <c r="B137"/>
  <c r="B81" s="1"/>
  <c r="C88"/>
  <c r="C97" s="1"/>
  <c r="C85"/>
  <c r="B84"/>
  <c r="C83"/>
  <c r="B82"/>
  <c r="B88"/>
  <c r="B97" s="1"/>
  <c r="B85"/>
  <c r="C84"/>
  <c r="B83"/>
  <c r="C82"/>
  <c r="B69"/>
  <c r="B67"/>
  <c r="C66"/>
  <c r="B65"/>
  <c r="B64"/>
  <c r="D56"/>
  <c r="D68" s="1"/>
  <c r="E103"/>
  <c r="G103"/>
  <c r="I103"/>
  <c r="K103"/>
  <c r="M103"/>
  <c r="C7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N76"/>
  <c r="N90" s="1"/>
  <c r="N98" s="1"/>
  <c r="V76"/>
  <c r="V90" s="1"/>
  <c r="V98" s="1"/>
  <c r="AD76"/>
  <c r="AD90" s="1"/>
  <c r="AD98" s="1"/>
  <c r="C94"/>
  <c r="C106" s="1"/>
  <c r="AA76" l="1"/>
  <c r="AA90" s="1"/>
  <c r="AA98" s="1"/>
  <c r="S76"/>
  <c r="S90" s="1"/>
  <c r="S98" s="1"/>
  <c r="AH76"/>
  <c r="AH90" s="1"/>
  <c r="AH98" s="1"/>
  <c r="Z76"/>
  <c r="Z90" s="1"/>
  <c r="Z98" s="1"/>
  <c r="R76"/>
  <c r="R90" s="1"/>
  <c r="R98" s="1"/>
  <c r="AE76"/>
  <c r="AE90" s="1"/>
  <c r="AE98" s="1"/>
  <c r="W76"/>
  <c r="W90" s="1"/>
  <c r="W98" s="1"/>
  <c r="O76"/>
  <c r="O90" s="1"/>
  <c r="O98" s="1"/>
  <c r="B80"/>
  <c r="D137"/>
  <c r="D81" s="1"/>
  <c r="D101"/>
  <c r="D94"/>
  <c r="D106" s="1"/>
  <c r="D84"/>
  <c r="D82"/>
  <c r="D88"/>
  <c r="D97" s="1"/>
  <c r="D85"/>
  <c r="D83"/>
  <c r="D69"/>
  <c r="D67"/>
  <c r="D65"/>
  <c r="D66"/>
  <c r="E56"/>
  <c r="E68"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C76"/>
  <c r="C90" s="1"/>
  <c r="C98" s="1"/>
  <c r="M76"/>
  <c r="M90" s="1"/>
  <c r="M98" s="1"/>
  <c r="K76"/>
  <c r="K90" s="1"/>
  <c r="K98" s="1"/>
  <c r="I76"/>
  <c r="I90" s="1"/>
  <c r="I98" s="1"/>
  <c r="G76"/>
  <c r="G90" s="1"/>
  <c r="G98" s="1"/>
  <c r="E76"/>
  <c r="E90" s="1"/>
  <c r="E98" s="1"/>
  <c r="B63"/>
  <c r="B79" s="1"/>
  <c r="L76"/>
  <c r="L90" s="1"/>
  <c r="L98" s="1"/>
  <c r="J76"/>
  <c r="J90" s="1"/>
  <c r="J98" s="1"/>
  <c r="H76"/>
  <c r="H90" s="1"/>
  <c r="H98" s="1"/>
  <c r="F76"/>
  <c r="F90" s="1"/>
  <c r="F98" s="1"/>
  <c r="D76"/>
  <c r="D90" s="1"/>
  <c r="D98" s="1"/>
  <c r="F60"/>
  <c r="G60" s="1"/>
  <c r="C63"/>
  <c r="C79" s="1"/>
  <c r="D95"/>
  <c r="E57"/>
  <c r="E137" l="1"/>
  <c r="E81" s="1"/>
  <c r="E101"/>
  <c r="E94"/>
  <c r="E106" s="1"/>
  <c r="E88"/>
  <c r="E97" s="1"/>
  <c r="E85"/>
  <c r="E83"/>
  <c r="E84"/>
  <c r="E82"/>
  <c r="E66"/>
  <c r="E69"/>
  <c r="E67"/>
  <c r="E65"/>
  <c r="F56"/>
  <c r="E95"/>
  <c r="F57"/>
  <c r="B100"/>
  <c r="C100" s="1"/>
  <c r="B87"/>
  <c r="B89" s="1"/>
  <c r="D63"/>
  <c r="D79" s="1"/>
  <c r="F69" l="1"/>
  <c r="F68"/>
  <c r="D100"/>
  <c r="B96"/>
  <c r="B91"/>
  <c r="F95"/>
  <c r="G57"/>
  <c r="E63"/>
  <c r="E79" s="1"/>
  <c r="H60"/>
  <c r="F137"/>
  <c r="F81" s="1"/>
  <c r="F101"/>
  <c r="F94"/>
  <c r="F106" s="1"/>
  <c r="F84"/>
  <c r="F82"/>
  <c r="F88"/>
  <c r="F97" s="1"/>
  <c r="F85"/>
  <c r="F83"/>
  <c r="F67"/>
  <c r="F65"/>
  <c r="F66"/>
  <c r="G56"/>
  <c r="G68" s="1"/>
  <c r="E100" l="1"/>
  <c r="G137"/>
  <c r="G81" s="1"/>
  <c r="G101"/>
  <c r="G94"/>
  <c r="G106" s="1"/>
  <c r="G88"/>
  <c r="G97" s="1"/>
  <c r="C86"/>
  <c r="C80" s="1"/>
  <c r="C87" s="1"/>
  <c r="C89" s="1"/>
  <c r="G85"/>
  <c r="G83"/>
  <c r="G84"/>
  <c r="G82"/>
  <c r="G66"/>
  <c r="H56"/>
  <c r="G69"/>
  <c r="G67"/>
  <c r="G65"/>
  <c r="D86"/>
  <c r="D80" s="1"/>
  <c r="D87" s="1"/>
  <c r="D89" s="1"/>
  <c r="E86"/>
  <c r="E80" s="1"/>
  <c r="E87" s="1"/>
  <c r="E89" s="1"/>
  <c r="F63"/>
  <c r="F79" s="1"/>
  <c r="F86"/>
  <c r="F80" s="1"/>
  <c r="G95"/>
  <c r="H57"/>
  <c r="I60"/>
  <c r="B92"/>
  <c r="B93" s="1"/>
  <c r="F100" l="1"/>
  <c r="G86"/>
  <c r="G80" s="1"/>
  <c r="G63"/>
  <c r="G79" s="1"/>
  <c r="B99"/>
  <c r="J60"/>
  <c r="F87"/>
  <c r="F89" s="1"/>
  <c r="D91"/>
  <c r="D96"/>
  <c r="E96"/>
  <c r="E91"/>
  <c r="H95"/>
  <c r="I57"/>
  <c r="H137"/>
  <c r="H81" s="1"/>
  <c r="H101"/>
  <c r="H94"/>
  <c r="H106" s="1"/>
  <c r="H88"/>
  <c r="H97" s="1"/>
  <c r="H84"/>
  <c r="H82"/>
  <c r="H78"/>
  <c r="H85"/>
  <c r="H83"/>
  <c r="H71"/>
  <c r="H69"/>
  <c r="H67"/>
  <c r="H65"/>
  <c r="H68"/>
  <c r="H66"/>
  <c r="I56"/>
  <c r="C96"/>
  <c r="C91"/>
  <c r="H86" l="1"/>
  <c r="G100"/>
  <c r="G87"/>
  <c r="G89" s="1"/>
  <c r="G91" s="1"/>
  <c r="H63"/>
  <c r="H79" s="1"/>
  <c r="G96"/>
  <c r="K60"/>
  <c r="B120"/>
  <c r="B104"/>
  <c r="B119"/>
  <c r="C92"/>
  <c r="C93" s="1"/>
  <c r="I137"/>
  <c r="I81" s="1"/>
  <c r="I101"/>
  <c r="I94"/>
  <c r="I106" s="1"/>
  <c r="I88"/>
  <c r="I97" s="1"/>
  <c r="I85"/>
  <c r="I83"/>
  <c r="I84"/>
  <c r="I82"/>
  <c r="I78"/>
  <c r="I68"/>
  <c r="I66"/>
  <c r="I71"/>
  <c r="I69"/>
  <c r="I67"/>
  <c r="I65"/>
  <c r="J56"/>
  <c r="H80"/>
  <c r="I95"/>
  <c r="J57"/>
  <c r="E92"/>
  <c r="E93" s="1"/>
  <c r="D92"/>
  <c r="D93" s="1"/>
  <c r="F96"/>
  <c r="F91"/>
  <c r="I86" l="1"/>
  <c r="I80" s="1"/>
  <c r="B121"/>
  <c r="J137"/>
  <c r="J81" s="1"/>
  <c r="J101"/>
  <c r="J94"/>
  <c r="J106" s="1"/>
  <c r="J84"/>
  <c r="J82"/>
  <c r="J78"/>
  <c r="J88"/>
  <c r="J97" s="1"/>
  <c r="J85"/>
  <c r="J83"/>
  <c r="J71"/>
  <c r="J69"/>
  <c r="J67"/>
  <c r="J65"/>
  <c r="J68"/>
  <c r="J66"/>
  <c r="J64"/>
  <c r="K56"/>
  <c r="B109"/>
  <c r="B107"/>
  <c r="B105"/>
  <c r="B110" s="1"/>
  <c r="L60"/>
  <c r="G92"/>
  <c r="G93" s="1"/>
  <c r="H87"/>
  <c r="H89" s="1"/>
  <c r="H100"/>
  <c r="F92"/>
  <c r="F93" s="1"/>
  <c r="J95"/>
  <c r="K57"/>
  <c r="I63"/>
  <c r="I79" s="1"/>
  <c r="C99"/>
  <c r="D99" s="1"/>
  <c r="E99" l="1"/>
  <c r="E104" s="1"/>
  <c r="E107" s="1"/>
  <c r="E122" s="1"/>
  <c r="D104"/>
  <c r="D107" s="1"/>
  <c r="I87"/>
  <c r="I89" s="1"/>
  <c r="I91" s="1"/>
  <c r="J63"/>
  <c r="J79" s="1"/>
  <c r="D119"/>
  <c r="D120"/>
  <c r="C120"/>
  <c r="C104"/>
  <c r="C105" s="1"/>
  <c r="C119"/>
  <c r="K95"/>
  <c r="L57"/>
  <c r="I100"/>
  <c r="M60"/>
  <c r="B122"/>
  <c r="B108"/>
  <c r="B111" s="1"/>
  <c r="K137"/>
  <c r="K81" s="1"/>
  <c r="K101"/>
  <c r="K94"/>
  <c r="K106" s="1"/>
  <c r="K88"/>
  <c r="K97" s="1"/>
  <c r="K85"/>
  <c r="K83"/>
  <c r="K84"/>
  <c r="K82"/>
  <c r="K78"/>
  <c r="K68"/>
  <c r="K66"/>
  <c r="K64"/>
  <c r="L56"/>
  <c r="K71"/>
  <c r="K69"/>
  <c r="K67"/>
  <c r="K65"/>
  <c r="J86"/>
  <c r="J80" s="1"/>
  <c r="H91"/>
  <c r="H96"/>
  <c r="E120" l="1"/>
  <c r="I96"/>
  <c r="F99"/>
  <c r="F119" s="1"/>
  <c r="E119"/>
  <c r="E121" s="1"/>
  <c r="D105"/>
  <c r="D122"/>
  <c r="J100"/>
  <c r="J87"/>
  <c r="J89" s="1"/>
  <c r="J96" s="1"/>
  <c r="K86"/>
  <c r="K80" s="1"/>
  <c r="H92"/>
  <c r="K63"/>
  <c r="K79" s="1"/>
  <c r="L137"/>
  <c r="L81" s="1"/>
  <c r="L101"/>
  <c r="L94"/>
  <c r="L106" s="1"/>
  <c r="L88"/>
  <c r="L97" s="1"/>
  <c r="L84"/>
  <c r="L82"/>
  <c r="L78"/>
  <c r="L85"/>
  <c r="L83"/>
  <c r="L71"/>
  <c r="L69"/>
  <c r="L67"/>
  <c r="L65"/>
  <c r="L68"/>
  <c r="L66"/>
  <c r="L64"/>
  <c r="M56"/>
  <c r="L95"/>
  <c r="M57"/>
  <c r="C121"/>
  <c r="G99"/>
  <c r="I92"/>
  <c r="I93" s="1"/>
  <c r="N60"/>
  <c r="C107"/>
  <c r="E109"/>
  <c r="E105"/>
  <c r="C109"/>
  <c r="D109"/>
  <c r="C110"/>
  <c r="D121"/>
  <c r="L86" l="1"/>
  <c r="L80" s="1"/>
  <c r="F120"/>
  <c r="F121" s="1"/>
  <c r="F104"/>
  <c r="F107" s="1"/>
  <c r="F122" s="1"/>
  <c r="J91"/>
  <c r="J92" s="1"/>
  <c r="J93" s="1"/>
  <c r="E110"/>
  <c r="L63"/>
  <c r="L79" s="1"/>
  <c r="C122"/>
  <c r="C108"/>
  <c r="C111" s="1"/>
  <c r="D108"/>
  <c r="E108"/>
  <c r="F108"/>
  <c r="G120"/>
  <c r="G119"/>
  <c r="G104"/>
  <c r="H99"/>
  <c r="I99" s="1"/>
  <c r="D110"/>
  <c r="O60"/>
  <c r="M95"/>
  <c r="N57"/>
  <c r="M137"/>
  <c r="M81" s="1"/>
  <c r="M101"/>
  <c r="M94"/>
  <c r="M106" s="1"/>
  <c r="M88"/>
  <c r="M97" s="1"/>
  <c r="M85"/>
  <c r="M83"/>
  <c r="M84"/>
  <c r="M82"/>
  <c r="M78"/>
  <c r="M68"/>
  <c r="M66"/>
  <c r="M64"/>
  <c r="M71"/>
  <c r="M69"/>
  <c r="M67"/>
  <c r="M65"/>
  <c r="N56"/>
  <c r="K87"/>
  <c r="K89" s="1"/>
  <c r="K100"/>
  <c r="L100" s="1"/>
  <c r="H93"/>
  <c r="M86" l="1"/>
  <c r="M80" s="1"/>
  <c r="F109"/>
  <c r="F105"/>
  <c r="F110" s="1"/>
  <c r="L87"/>
  <c r="L89" s="1"/>
  <c r="L91" s="1"/>
  <c r="E111"/>
  <c r="G121"/>
  <c r="F111"/>
  <c r="D111"/>
  <c r="I120"/>
  <c r="I104"/>
  <c r="I107" s="1"/>
  <c r="I122" s="1"/>
  <c r="I119"/>
  <c r="J99"/>
  <c r="N137"/>
  <c r="N81" s="1"/>
  <c r="N101"/>
  <c r="N94"/>
  <c r="N106" s="1"/>
  <c r="N88"/>
  <c r="N97" s="1"/>
  <c r="N84"/>
  <c r="N82"/>
  <c r="N78"/>
  <c r="N86"/>
  <c r="N85"/>
  <c r="N83"/>
  <c r="N71"/>
  <c r="N69"/>
  <c r="N67"/>
  <c r="N65"/>
  <c r="N68"/>
  <c r="N66"/>
  <c r="N64"/>
  <c r="O56"/>
  <c r="N95"/>
  <c r="O57"/>
  <c r="K96"/>
  <c r="K91"/>
  <c r="M63"/>
  <c r="M79" s="1"/>
  <c r="P60"/>
  <c r="H119"/>
  <c r="H120"/>
  <c r="H104"/>
  <c r="H107" s="1"/>
  <c r="H122" s="1"/>
  <c r="G107"/>
  <c r="G108" s="1"/>
  <c r="G109"/>
  <c r="G105"/>
  <c r="G110" s="1"/>
  <c r="H105" l="1"/>
  <c r="H109"/>
  <c r="I109"/>
  <c r="L96"/>
  <c r="I105"/>
  <c r="I110" s="1"/>
  <c r="N63"/>
  <c r="N79" s="1"/>
  <c r="I121"/>
  <c r="Q60"/>
  <c r="K92"/>
  <c r="K93" s="1"/>
  <c r="O95"/>
  <c r="P57"/>
  <c r="O137"/>
  <c r="O81" s="1"/>
  <c r="O101"/>
  <c r="O94"/>
  <c r="O106" s="1"/>
  <c r="O88"/>
  <c r="O97" s="1"/>
  <c r="O86"/>
  <c r="O85"/>
  <c r="O83"/>
  <c r="O84"/>
  <c r="O82"/>
  <c r="O78"/>
  <c r="O68"/>
  <c r="O66"/>
  <c r="O64"/>
  <c r="P56"/>
  <c r="O71"/>
  <c r="O69"/>
  <c r="O67"/>
  <c r="O65"/>
  <c r="J120"/>
  <c r="J104"/>
  <c r="J119"/>
  <c r="H110"/>
  <c r="G122"/>
  <c r="G111"/>
  <c r="H108"/>
  <c r="I108"/>
  <c r="H121"/>
  <c r="M87"/>
  <c r="M89" s="1"/>
  <c r="M100"/>
  <c r="N80"/>
  <c r="L92"/>
  <c r="L93" s="1"/>
  <c r="N100" l="1"/>
  <c r="N87"/>
  <c r="N89" s="1"/>
  <c r="N91" s="1"/>
  <c r="H111"/>
  <c r="O80"/>
  <c r="I111"/>
  <c r="M96"/>
  <c r="M91"/>
  <c r="J107"/>
  <c r="J109"/>
  <c r="J105"/>
  <c r="J110" s="1"/>
  <c r="O63"/>
  <c r="O79" s="1"/>
  <c r="J121"/>
  <c r="P137"/>
  <c r="P81" s="1"/>
  <c r="P101"/>
  <c r="P94"/>
  <c r="P106" s="1"/>
  <c r="P88"/>
  <c r="P97" s="1"/>
  <c r="P84"/>
  <c r="P82"/>
  <c r="P78"/>
  <c r="P86"/>
  <c r="P85"/>
  <c r="P83"/>
  <c r="P71"/>
  <c r="P69"/>
  <c r="P67"/>
  <c r="P65"/>
  <c r="P68"/>
  <c r="P66"/>
  <c r="P64"/>
  <c r="Q56"/>
  <c r="P95"/>
  <c r="Q57"/>
  <c r="K99"/>
  <c r="L99" s="1"/>
  <c r="R60"/>
  <c r="N96" l="1"/>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J111" s="1"/>
  <c r="N92"/>
  <c r="M92"/>
  <c r="P100" l="1"/>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N111" l="1"/>
  <c r="P107"/>
  <c r="P108" s="1"/>
  <c r="P111" s="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22" l="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V91" s="1"/>
  <c r="R121"/>
  <c r="S120"/>
  <c r="S104"/>
  <c r="S109" s="1"/>
  <c r="R109"/>
  <c r="R105"/>
  <c r="S93"/>
  <c r="Q122"/>
  <c r="Q108"/>
  <c r="Q111" s="1"/>
  <c r="X137"/>
  <c r="X81" s="1"/>
  <c r="X101"/>
  <c r="X94"/>
  <c r="X106" s="1"/>
  <c r="X88"/>
  <c r="X97" s="1"/>
  <c r="X84"/>
  <c r="X82"/>
  <c r="X78"/>
  <c r="X86"/>
  <c r="X85"/>
  <c r="X83"/>
  <c r="X71"/>
  <c r="X69"/>
  <c r="X67"/>
  <c r="X65"/>
  <c r="X68"/>
  <c r="X66"/>
  <c r="X64"/>
  <c r="Y56"/>
  <c r="X95"/>
  <c r="Y57"/>
  <c r="Z60"/>
  <c r="T92"/>
  <c r="T99" s="1"/>
  <c r="T119" s="1"/>
  <c r="W63"/>
  <c r="W79" s="1"/>
  <c r="W80"/>
  <c r="U96"/>
  <c r="U91"/>
  <c r="R110"/>
  <c r="R122"/>
  <c r="R108"/>
  <c r="V96" l="1"/>
  <c r="S105"/>
  <c r="S110" s="1"/>
  <c r="S107"/>
  <c r="S122" s="1"/>
  <c r="S121"/>
  <c r="R111"/>
  <c r="V92"/>
  <c r="V93" s="1"/>
  <c r="U92"/>
  <c r="U99" s="1"/>
  <c r="U119" s="1"/>
  <c r="AA60"/>
  <c r="Y95"/>
  <c r="Z57"/>
  <c r="Y137"/>
  <c r="Y81" s="1"/>
  <c r="Y101"/>
  <c r="Y94"/>
  <c r="Y106" s="1"/>
  <c r="Y88"/>
  <c r="Y97" s="1"/>
  <c r="Y86"/>
  <c r="Y85"/>
  <c r="Y83"/>
  <c r="Y84"/>
  <c r="Y82"/>
  <c r="Y78"/>
  <c r="Y68"/>
  <c r="Y66"/>
  <c r="Y64"/>
  <c r="Y71"/>
  <c r="Y69"/>
  <c r="Y67"/>
  <c r="Y65"/>
  <c r="Z56"/>
  <c r="T104"/>
  <c r="T120"/>
  <c r="U120"/>
  <c r="W87"/>
  <c r="W89" s="1"/>
  <c r="W100"/>
  <c r="T93"/>
  <c r="X63"/>
  <c r="X79" s="1"/>
  <c r="X80"/>
  <c r="S108" l="1"/>
  <c r="S111" s="1"/>
  <c r="U104"/>
  <c r="U121" s="1"/>
  <c r="T121"/>
  <c r="W96"/>
  <c r="W91"/>
  <c r="X87"/>
  <c r="X89" s="1"/>
  <c r="X100"/>
  <c r="T107"/>
  <c r="T105"/>
  <c r="T110" s="1"/>
  <c r="T109"/>
  <c r="Y63"/>
  <c r="Y79" s="1"/>
  <c r="Y80"/>
  <c r="U93"/>
  <c r="Z137"/>
  <c r="Z81" s="1"/>
  <c r="Z101"/>
  <c r="Z94"/>
  <c r="Z106" s="1"/>
  <c r="Z88"/>
  <c r="Z97" s="1"/>
  <c r="Z84"/>
  <c r="Z82"/>
  <c r="Z78"/>
  <c r="Z86"/>
  <c r="Z85"/>
  <c r="Z83"/>
  <c r="Z71"/>
  <c r="Z69"/>
  <c r="Z67"/>
  <c r="Z65"/>
  <c r="Z68"/>
  <c r="Z66"/>
  <c r="Z64"/>
  <c r="AA56"/>
  <c r="Z95"/>
  <c r="AA57"/>
  <c r="AB60"/>
  <c r="V99"/>
  <c r="U107" l="1"/>
  <c r="U122" s="1"/>
  <c r="U109"/>
  <c r="U105"/>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U110"/>
  <c r="W92"/>
  <c r="W99" s="1"/>
  <c r="W120" s="1"/>
  <c r="X91"/>
  <c r="X96"/>
  <c r="U108" l="1"/>
  <c r="U111" s="1"/>
  <c r="W119"/>
  <c r="W104"/>
  <c r="W105" s="1"/>
  <c r="W93"/>
  <c r="X92"/>
  <c r="X99" s="1"/>
  <c r="X120" s="1"/>
  <c r="V121"/>
  <c r="Y96"/>
  <c r="Y9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07" l="1"/>
  <c r="W108" s="1"/>
  <c r="W12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22" l="1"/>
  <c r="W11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B91"/>
  <c r="AA96"/>
  <c r="AA91"/>
  <c r="Z119" l="1"/>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AA92"/>
  <c r="AA99" s="1"/>
  <c r="AA120" s="1"/>
  <c r="AC87"/>
  <c r="AC89" s="1"/>
  <c r="AC100"/>
  <c r="AD100" s="1"/>
  <c r="X122"/>
  <c r="X108"/>
  <c r="X111" s="1"/>
  <c r="Y107"/>
  <c r="Y109"/>
  <c r="Y105"/>
  <c r="Y110" s="1"/>
  <c r="AD80"/>
  <c r="Z107" l="1"/>
  <c r="Z122" s="1"/>
  <c r="Z121"/>
  <c r="AD87"/>
  <c r="AD89" s="1"/>
  <c r="AD91" s="1"/>
  <c r="Z109"/>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Z108" l="1"/>
  <c r="Z111" s="1"/>
  <c r="AD96"/>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H96"/>
  <c r="AH91"/>
  <c r="AG92"/>
  <c r="AG99" s="1"/>
  <c r="AG120" s="1"/>
  <c r="AE107"/>
  <c r="AE109"/>
  <c r="AE105"/>
  <c r="AE110" s="1"/>
  <c r="AE121"/>
  <c r="AD122"/>
  <c r="AD108"/>
  <c r="AD111" s="1"/>
  <c r="AF109" l="1"/>
  <c r="AF107"/>
  <c r="AF108" s="1"/>
  <c r="AF121"/>
  <c r="AF122"/>
  <c r="AG119"/>
  <c r="AH92"/>
  <c r="AH99" s="1"/>
  <c r="AH119" s="1"/>
  <c r="AE122"/>
  <c r="AE108"/>
  <c r="AE111" s="1"/>
  <c r="AG93"/>
  <c r="AF110"/>
  <c r="AG104"/>
  <c r="AI96"/>
  <c r="AI91"/>
  <c r="AH104" l="1"/>
  <c r="AH109" s="1"/>
  <c r="B115" s="1"/>
  <c r="AH120"/>
  <c r="AH93"/>
  <c r="AF111"/>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34"/>
  <c r="H34"/>
  <c r="L27"/>
  <c r="H27"/>
  <c r="C43"/>
  <c r="H43" s="1"/>
  <c r="C51"/>
  <c r="L51" s="1"/>
  <c r="C30"/>
  <c r="L30" s="1"/>
  <c r="C24"/>
  <c r="L24" s="1"/>
  <c r="H30" l="1"/>
  <c r="L43"/>
  <c r="H51"/>
  <c r="H24"/>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alcChain>
</file>

<file path=xl/comments1.xml><?xml version="1.0" encoding="utf-8"?>
<comments xmlns="http://schemas.openxmlformats.org/spreadsheetml/2006/main">
  <authors>
    <author>Автор</author>
  </authors>
  <commentList>
    <comment ref="B37" authorId="0">
      <text>
        <r>
          <rPr>
            <b/>
            <sz val="9"/>
            <color indexed="81"/>
            <rFont val="Tahoma"/>
            <family val="2"/>
            <charset val="204"/>
          </rPr>
          <t>Автор:</t>
        </r>
        <r>
          <rPr>
            <sz val="9"/>
            <color indexed="81"/>
            <rFont val="Tahoma"/>
            <family val="2"/>
            <charset val="204"/>
          </rPr>
          <t xml:space="preserve">
бензин</t>
        </r>
      </text>
    </comment>
    <comment ref="B46" authorId="0">
      <text>
        <r>
          <rPr>
            <b/>
            <sz val="9"/>
            <color indexed="81"/>
            <rFont val="Tahoma"/>
            <family val="2"/>
            <charset val="204"/>
          </rPr>
          <t>Автор:</t>
        </r>
        <r>
          <rPr>
            <sz val="9"/>
            <color indexed="81"/>
            <rFont val="Tahoma"/>
            <family val="2"/>
            <charset val="204"/>
          </rPr>
          <t xml:space="preserve">
от аренды</t>
        </r>
      </text>
    </comment>
    <comment ref="B56" authorId="0">
      <text>
        <r>
          <rPr>
            <b/>
            <sz val="8"/>
            <color indexed="81"/>
            <rFont val="Tahoma"/>
            <family val="2"/>
            <charset val="204"/>
          </rPr>
          <t>год начала проекта</t>
        </r>
      </text>
    </comment>
    <comment ref="B57" authorId="0">
      <text>
        <r>
          <rPr>
            <b/>
            <sz val="8"/>
            <color indexed="81"/>
            <rFont val="Tahoma"/>
            <family val="2"/>
            <charset val="204"/>
          </rPr>
          <t>Автор:</t>
        </r>
        <r>
          <rPr>
            <sz val="8"/>
            <color indexed="81"/>
            <rFont val="Tahoma"/>
            <family val="2"/>
            <charset val="204"/>
          </rPr>
          <t xml:space="preserve">
ПЕРИОД ЛУЧШЕ СТАВИТЬ КАК В Альте, т.е если нет 0 периода,то 1.</t>
        </r>
      </text>
    </comment>
    <comment ref="A58" authorId="0">
      <text>
        <r>
          <rPr>
            <b/>
            <sz val="8"/>
            <color indexed="81"/>
            <rFont val="Tahoma"/>
            <family val="2"/>
            <charset val="204"/>
          </rPr>
          <t>поменяйте взависимости от года и ставки</t>
        </r>
      </text>
    </comment>
    <comment ref="A59" authorId="0">
      <text>
        <r>
          <rPr>
            <b/>
            <sz val="8"/>
            <color indexed="81"/>
            <rFont val="Tahoma"/>
            <family val="2"/>
            <charset val="204"/>
          </rPr>
          <t>поменяйте взависимости от года и ставки</t>
        </r>
      </text>
    </comment>
    <comment ref="A94" authorId="0">
      <text>
        <r>
          <rPr>
            <b/>
            <sz val="12"/>
            <color indexed="81"/>
            <rFont val="Times New Roman"/>
            <family val="1"/>
            <charset val="204"/>
          </rPr>
          <t>Автор:</t>
        </r>
        <r>
          <rPr>
            <sz val="12"/>
            <color indexed="81"/>
            <rFont val="Times New Roman"/>
            <family val="1"/>
            <charset val="204"/>
          </rPr>
          <t xml:space="preserve">
Формула из А-И</t>
        </r>
      </text>
    </comment>
    <comment ref="B94" authorId="0">
      <text>
        <r>
          <rPr>
            <b/>
            <sz val="8"/>
            <color indexed="81"/>
            <rFont val="Tahoma"/>
            <family val="2"/>
            <charset val="204"/>
          </rPr>
          <t>Автор:</t>
        </r>
        <r>
          <rPr>
            <sz val="8"/>
            <color indexed="81"/>
            <rFont val="Tahoma"/>
            <family val="2"/>
            <charset val="204"/>
          </rPr>
          <t xml:space="preserve">
НАЧАЛО ОТСЧЕТА ВСЕГДА С ЕДИНИЦЫ</t>
        </r>
      </text>
    </comment>
  </commentList>
</comments>
</file>

<file path=xl/sharedStrings.xml><?xml version="1.0" encoding="utf-8"?>
<sst xmlns="http://schemas.openxmlformats.org/spreadsheetml/2006/main" count="893" uniqueCount="561">
  <si>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</si>
  <si>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</si>
  <si>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</si>
  <si>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</si>
  <si>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</si>
  <si>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</si>
  <si>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</si>
  <si>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</si>
  <si>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</si>
  <si>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</si>
  <si>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</si>
  <si>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</si>
  <si>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</si>
  <si>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</si>
  <si>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1.6 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</si>
  <si>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</si>
  <si>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</si>
  <si>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</si>
  <si>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</si>
  <si>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</si>
  <si>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</si>
  <si>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</si>
  <si>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</si>
  <si>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</si>
  <si>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</si>
  <si>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</si>
  <si>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</si>
  <si>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</si>
  <si>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</si>
  <si>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</si>
  <si>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</si>
  <si>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</si>
  <si>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</si>
  <si>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</si>
  <si>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</si>
  <si>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</si>
  <si>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</si>
  <si>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</si>
  <si>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</si>
  <si>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</si>
  <si>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</si>
  <si>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</si>
  <si>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</si>
  <si>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</si>
  <si>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</si>
  <si>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</si>
  <si>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</si>
  <si>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</si>
  <si>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</si>
  <si>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</si>
  <si>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</si>
  <si>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</si>
  <si>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</si>
  <si>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</si>
  <si>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</si>
  <si>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</si>
  <si>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</si>
  <si>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</si>
  <si>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</si>
  <si>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</si>
  <si>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</si>
  <si>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</si>
  <si>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</si>
  <si>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</si>
  <si>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</si>
  <si>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</si>
  <si>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</si>
  <si>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</si>
  <si>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</si>
  <si>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</si>
  <si>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</si>
  <si>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</si>
  <si>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</si>
  <si>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</si>
  <si>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</si>
  <si>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</si>
  <si>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</si>
  <si>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</si>
  <si>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</si>
  <si>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</si>
  <si>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</si>
  <si>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</si>
  <si>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</si>
  <si>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</si>
  <si>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</si>
  <si>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</si>
  <si>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</si>
  <si>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</si>
  <si>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</si>
  <si>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</si>
  <si>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</si>
  <si>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</si>
  <si>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</si>
  <si>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</si>
  <si>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</si>
  <si>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</si>
  <si>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</si>
  <si>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</si>
  <si>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</si>
  <si>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</si>
  <si>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</si>
  <si>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</si>
  <si>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</si>
  <si>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</si>
  <si>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</si>
  <si>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</si>
  <si>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</si>
  <si>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</si>
  <si>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</si>
  <si>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</si>
  <si>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</si>
  <si>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</si>
  <si>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</si>
  <si>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</si>
  <si>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</si>
  <si>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</si>
  <si>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</si>
  <si>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</si>
  <si>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</si>
  <si>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</si>
  <si>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</si>
  <si>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</si>
  <si>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</si>
  <si>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</si>
  <si>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</si>
  <si>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</si>
  <si>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</si>
  <si>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</si>
  <si>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</si>
  <si>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</si>
  <si>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</si>
  <si>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</si>
  <si>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</si>
  <si>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</si>
  <si>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</si>
  <si>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</si>
  <si>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</si>
  <si>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</si>
  <si>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</si>
  <si>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</si>
  <si>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</si>
  <si>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</si>
  <si>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</si>
  <si>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</si>
  <si>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</si>
  <si>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</si>
  <si>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</si>
  <si>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</si>
  <si>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</si>
  <si>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</si>
  <si>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</si>
  <si>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</si>
  <si>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</si>
  <si>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</si>
  <si>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</si>
  <si>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</si>
  <si>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</si>
  <si>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</si>
  <si>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</si>
  <si>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</si>
  <si>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</si>
  <si>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</si>
  <si>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</si>
  <si>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</si>
  <si>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</si>
  <si>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</si>
  <si>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</si>
  <si>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</si>
  <si>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</si>
  <si>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</si>
  <si>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</si>
  <si>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</si>
  <si>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</si>
  <si>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</si>
  <si>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</si>
  <si>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</si>
  <si>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</si>
  <si>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</si>
  <si>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</si>
  <si>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</si>
  <si>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</si>
  <si>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</si>
  <si>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</si>
  <si>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</si>
  <si>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</si>
  <si>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</si>
  <si>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</si>
  <si>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</si>
  <si>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</si>
  <si>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</si>
  <si>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</si>
  <si>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</si>
  <si>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</si>
  <si>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</si>
  <si>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</si>
  <si>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</si>
  <si>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</si>
  <si>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</si>
  <si>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</si>
  <si>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</si>
  <si>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</si>
  <si>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</si>
  <si>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</si>
  <si>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</si>
  <si>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</si>
  <si>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</si>
  <si>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</si>
  <si>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</si>
  <si>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</si>
  <si>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</si>
  <si>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</si>
  <si>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</si>
  <si>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</si>
  <si>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</si>
  <si>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</si>
  <si>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</si>
  <si>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</si>
  <si>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</si>
  <si>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</si>
  <si>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</si>
  <si>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</si>
  <si>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</si>
  <si>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</si>
  <si>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</si>
  <si>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</si>
  <si>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</si>
  <si>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</si>
  <si>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</si>
  <si>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</si>
  <si>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</si>
  <si>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</si>
  <si>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</si>
  <si>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</si>
  <si>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</si>
  <si>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</si>
  <si>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</si>
  <si>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</si>
  <si>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</si>
  <si>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</si>
  <si>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</si>
  <si>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</si>
  <si>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</si>
  <si>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</si>
  <si>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</si>
  <si>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</si>
  <si>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</si>
  <si>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</si>
  <si>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</si>
  <si>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</si>
  <si>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</si>
  <si>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</si>
  <si>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</si>
  <si>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</si>
  <si>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</si>
  <si>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</si>
  <si>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</si>
  <si>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</si>
  <si>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</si>
  <si>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</si>
  <si>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</si>
  <si>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</si>
  <si>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</si>
  <si>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</si>
  <si>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</si>
  <si>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</si>
  <si>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</si>
  <si>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</si>
  <si>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</si>
  <si>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</si>
  <si>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</si>
  <si>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</si>
  <si>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</si>
  <si>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</si>
  <si>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</si>
  <si>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</si>
  <si>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</si>
  <si>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</si>
  <si>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</si>
  <si>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</si>
  <si>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</si>
  <si>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</si>
  <si>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</si>
  <si>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</si>
  <si>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</si>
  <si>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</si>
  <si>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</si>
  <si>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</si>
  <si>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</si>
  <si>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</si>
  <si>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</si>
  <si>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</si>
  <si>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</si>
  <si>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</si>
  <si>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</si>
  <si>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</si>
  <si>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</si>
  <si>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</si>
  <si>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</si>
  <si>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</si>
  <si>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</si>
  <si>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</si>
  <si>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</si>
  <si>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</si>
  <si>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</si>
  <si>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</si>
  <si>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</si>
  <si>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</si>
  <si>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</si>
  <si>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</si>
  <si>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</si>
  <si>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</si>
  <si>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</si>
  <si>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</si>
  <si>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</si>
  <si>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</si>
  <si>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</si>
  <si>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</si>
  <si>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</si>
  <si>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</si>
  <si>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</si>
  <si>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</si>
  <si>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</si>
  <si>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</si>
  <si>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</si>
  <si>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</si>
  <si>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</si>
  <si>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</si>
  <si>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</si>
  <si>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</si>
  <si>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</si>
  <si>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</si>
  <si>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</si>
  <si>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</si>
  <si>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</si>
  <si>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</si>
  <si>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</si>
  <si>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</si>
  <si>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</si>
  <si>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</si>
  <si>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</si>
  <si>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</si>
  <si>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</si>
  <si>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</si>
  <si>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</si>
  <si>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</si>
  <si>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</si>
  <si>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</si>
  <si>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</si>
  <si>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</si>
  <si>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</si>
  <si>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</si>
  <si>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</si>
  <si>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</si>
  <si>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</si>
  <si>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</si>
  <si>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</si>
  <si>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</si>
  <si>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</si>
  <si>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</si>
  <si>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</si>
  <si>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</si>
  <si>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</si>
  <si>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</si>
  <si>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</si>
  <si>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</si>
  <si>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</si>
  <si>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</si>
  <si>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</si>
  <si>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</si>
  <si>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</si>
  <si>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</si>
  <si>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</si>
  <si>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</si>
  <si>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</si>
  <si>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</si>
  <si>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</si>
  <si>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</si>
  <si>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</si>
  <si>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</si>
  <si>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</si>
  <si>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</si>
  <si>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</si>
  <si>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</si>
  <si>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</si>
  <si>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</si>
  <si>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</si>
  <si>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</si>
  <si>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</si>
  <si>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</si>
  <si>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</si>
  <si>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</si>
  <si>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</si>
  <si>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</si>
  <si>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</si>
  <si>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</si>
  <si>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</si>
  <si>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</si>
  <si>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</si>
  <si>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</si>
  <si>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</si>
  <si>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</si>
  <si>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</si>
  <si>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</si>
  <si>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</si>
  <si>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</si>
  <si>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</si>
  <si>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</si>
  <si>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</si>
  <si>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</si>
  <si>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</si>
  <si>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</si>
  <si>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</si>
  <si>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</si>
  <si>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</si>
  <si>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</si>
  <si>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</si>
  <si>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</si>
  <si>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</si>
  <si>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</si>
  <si>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</si>
  <si>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</si>
  <si>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</si>
  <si>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</si>
  <si>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</si>
  <si>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</si>
  <si>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</si>
  <si>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</si>
  <si>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</si>
  <si>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</si>
  <si>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</si>
  <si>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</si>
  <si>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</si>
  <si>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</si>
  <si>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</si>
  <si>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</si>
  <si>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</si>
  <si>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</si>
  <si>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</si>
  <si>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</si>
  <si>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</si>
  <si>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</si>
  <si>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</si>
  <si>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</si>
  <si>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</si>
  <si>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</si>
  <si>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</si>
  <si>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</si>
  <si>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</si>
  <si>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</si>
  <si>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</si>
  <si>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</si>
  <si>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</si>
  <si>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</si>
  <si>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</si>
  <si>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</si>
  <si>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</si>
  <si>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</si>
  <si>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</si>
  <si>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</si>
  <si>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</si>
  <si>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</si>
  <si>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</si>
  <si>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</si>
  <si>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</si>
  <si>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</si>
  <si>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</si>
  <si>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</si>
  <si>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</si>
  <si>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</si>
  <si>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</si>
  <si>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</si>
  <si>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</si>
  <si>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</si>
  <si>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</si>
  <si>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</si>
  <si>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</si>
  <si>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</si>
  <si>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</si>
  <si>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Поставка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</si>
  <si>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</si>
  <si>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</si>
  <si>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</si>
  <si>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</si>
  <si>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</si>
  <si>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</si>
  <si>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</si>
  <si>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</si>
  <si>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</si>
  <si>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</si>
  <si>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</si>
  <si>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</si>
  <si>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</si>
  <si>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</si>
  <si>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</si>
  <si>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</si>
  <si>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</si>
  <si>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</si>
  <si>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</si>
  <si>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</si>
  <si>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</si>
  <si>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</si>
  <si>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</si>
  <si>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</si>
  <si>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</si>
  <si>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</si>
  <si>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</si>
  <si>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</si>
  <si>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</si>
  <si>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</si>
  <si>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</si>
  <si>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</si>
  <si>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</si>
  <si>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</si>
  <si>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</si>
  <si>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</si>
  <si>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</si>
  <si>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</si>
  <si>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</si>
  <si>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</si>
  <si>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</si>
  <si>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</si>
  <si>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</si>
  <si>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</si>
  <si>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</si>
  <si>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</si>
  <si>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Алтайский край</t>
  </si>
  <si>
    <t xml:space="preserve">    1 Другое</t>
  </si>
  <si>
    <r>
      <t>Другое</t>
    </r>
    <r>
      <rPr>
        <vertAlign val="superscript"/>
        <sz val="12"/>
        <color rgb="FF000000"/>
        <rFont val="Times New Roman"/>
        <family val="1"/>
        <charset val="204"/>
      </rPr>
      <t>3),  шт</t>
    </r>
  </si>
  <si>
    <t>_П</t>
  </si>
  <si>
    <t>III</t>
  </si>
  <si>
    <t>иных источников финансирования (займ)</t>
  </si>
  <si>
    <r>
      <t xml:space="preserve">Год раскрытия информации: </t>
    </r>
    <r>
      <rPr>
        <b/>
        <u/>
        <sz val="12"/>
        <rFont val="Times New Roman"/>
        <family val="1"/>
        <charset val="204"/>
      </rPr>
      <t>2021</t>
    </r>
    <r>
      <rPr>
        <b/>
        <sz val="12"/>
        <rFont val="Times New Roman"/>
        <family val="1"/>
        <charset val="204"/>
      </rPr>
      <t xml:space="preserve"> год</t>
    </r>
  </si>
  <si>
    <t>Общество с ограниченной ответственностью "Алтайская электросетевая компания"</t>
  </si>
  <si>
    <t>Год раскрытия информации: 2021 год</t>
  </si>
  <si>
    <t>Общество с ограниченной ответственностью " Алтайская электросетевая компания"</t>
  </si>
  <si>
    <t xml:space="preserve">Общество с ограниченной ответственностью "Алтайская электросетевая компания" </t>
  </si>
  <si>
    <t>всего в 2021 году, в том числе:</t>
  </si>
  <si>
    <t>всего в 2019 году, в том числе:</t>
  </si>
  <si>
    <t>всего в 2018 году, в том числе:</t>
  </si>
  <si>
    <t xml:space="preserve"> по состоянию на </t>
  </si>
  <si>
    <t xml:space="preserve">по состоянию на </t>
  </si>
  <si>
    <t>2024/2024</t>
  </si>
  <si>
    <t>2024</t>
  </si>
  <si>
    <t>Факт  2023 года</t>
  </si>
  <si>
    <t>Оперативная доставка ремонтной бригады для выполнения ремонтных работ электросетевого оборудования . Для обеспечения надежности электроснабжения потребителей при устранении аварийной ситуации</t>
  </si>
  <si>
    <t>Коммерческие предложение поставщиков</t>
  </si>
  <si>
    <t>О_AESK_3/1 _IP</t>
  </si>
  <si>
    <t xml:space="preserve">       Приобретение грузового цельнометаллического фургона ГАЗ-27527 </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</si>
  <si>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</si>
  <si>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 xml:space="preserve">                       Приобретение грузового цельнометаллического фургона ГАЗ-27527</t>
  </si>
  <si>
    <t>О_AESK_3/1_IP</t>
  </si>
  <si>
    <t xml:space="preserve">                                                                                                                                     Приобретение грузового цельнометаллического фургона ГАЗ-27527</t>
  </si>
  <si>
    <t xml:space="preserve">                                                    Приобретение грузового цельнометаллического фургона ГАЗ-27527</t>
  </si>
  <si>
    <t xml:space="preserve">             Приобретение грузового цельнометаллического фургона ГАЗ-27527</t>
  </si>
  <si>
    <t>Покупка 2 ед. техники.</t>
  </si>
  <si>
    <t>Покупка 2 ед. техники :                                                                                                                                                                                                                        2024г. 2 ед.-  Приобретение грузового цельнометаллического фургона ГАЗ -27527 "КОМБИ" (7 мест),</t>
  </si>
  <si>
    <t xml:space="preserve">                                                                Приобретение грузового цельнометаллического фургона ГАЗ-27527</t>
  </si>
  <si>
    <t xml:space="preserve">                                                                                             Приобретение грузового цельнометаллического фургона ГАЗ-27527</t>
  </si>
  <si>
    <t>Приобретение грузового цельнометаллического фургона ГАЗ- 27527</t>
  </si>
  <si>
    <t xml:space="preserve">                  Приобретение грузового цельнометаллического фургона ГАЗ-27527</t>
  </si>
  <si>
    <t>Приобретение цельнометаллического фургона ГАЗ-27527 "КОМБИ"</t>
  </si>
</sst>
</file>

<file path=xl/styles.xml><?xml version="1.0" encoding="utf-8"?>
<styleSheet xmlns="http://schemas.openxmlformats.org/spreadsheetml/2006/main">
  <numFmts count="11">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s>
  <fonts count="73">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b/>
      <sz val="8"/>
      <color indexed="81"/>
      <name val="Tahoma"/>
      <family val="2"/>
      <charset val="204"/>
    </font>
    <font>
      <sz val="8"/>
      <color indexed="81"/>
      <name val="Tahoma"/>
      <family val="2"/>
      <charset val="204"/>
    </font>
    <font>
      <b/>
      <sz val="12"/>
      <color indexed="81"/>
      <name val="Times New Roman"/>
      <family val="1"/>
      <charset val="204"/>
    </font>
    <font>
      <sz val="12"/>
      <color indexed="81"/>
      <name val="Times New Roman"/>
      <family val="1"/>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
      <sz val="9"/>
      <color indexed="81"/>
      <name val="Tahoma"/>
      <family val="2"/>
      <charset val="204"/>
    </font>
    <font>
      <b/>
      <sz val="9"/>
      <color indexed="81"/>
      <name val="Tahoma"/>
      <family val="2"/>
      <charset val="204"/>
    </font>
    <font>
      <b/>
      <sz val="13"/>
      <color theme="1"/>
      <name val="Times New Roman"/>
      <family val="1"/>
      <charset val="204"/>
    </font>
    <font>
      <b/>
      <u/>
      <sz val="13"/>
      <color theme="1"/>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7" fillId="0" borderId="0"/>
  </cellStyleXfs>
  <cellXfs count="467">
    <xf numFmtId="0" fontId="0" fillId="0" borderId="0" xfId="0"/>
    <xf numFmtId="0" fontId="4" fillId="0" borderId="0" xfId="1" applyFont="1" applyFill="1"/>
    <xf numFmtId="0" fontId="2" fillId="0" borderId="0" xfId="1" applyFill="1"/>
    <xf numFmtId="0" fontId="5" fillId="0" borderId="0" xfId="1" applyFont="1" applyFill="1"/>
    <xf numFmtId="0" fontId="6" fillId="0" borderId="0" xfId="1" applyFont="1" applyFill="1"/>
    <xf numFmtId="0" fontId="8" fillId="0" borderId="0" xfId="2" applyFont="1" applyFill="1" applyAlignment="1">
      <alignment horizontal="right" vertical="center"/>
    </xf>
    <xf numFmtId="0" fontId="8" fillId="0" borderId="0" xfId="2" applyFont="1" applyFill="1" applyAlignment="1">
      <alignment horizontal="right"/>
    </xf>
    <xf numFmtId="0" fontId="9" fillId="0" borderId="0" xfId="1" applyFont="1" applyFill="1" applyAlignment="1">
      <alignment horizontal="left" vertical="center"/>
    </xf>
    <xf numFmtId="0" fontId="10" fillId="0" borderId="0" xfId="0" applyFont="1" applyFill="1" applyAlignment="1"/>
    <xf numFmtId="0" fontId="12" fillId="0" borderId="0" xfId="1" applyFont="1" applyFill="1" applyAlignment="1">
      <alignment vertical="center"/>
    </xf>
    <xf numFmtId="0" fontId="12" fillId="0" borderId="0" xfId="1" applyFont="1" applyFill="1" applyAlignment="1">
      <alignment horizontal="center" vertical="center"/>
    </xf>
    <xf numFmtId="0" fontId="14" fillId="0" borderId="0" xfId="1" applyFont="1" applyFill="1" applyAlignment="1">
      <alignment vertical="center"/>
    </xf>
    <xf numFmtId="0" fontId="15" fillId="0" borderId="0" xfId="1" applyFont="1" applyFill="1" applyAlignment="1">
      <alignment vertical="center"/>
    </xf>
    <xf numFmtId="0" fontId="17" fillId="0" borderId="0" xfId="1" applyFont="1" applyFill="1" applyBorder="1" applyAlignment="1">
      <alignment horizontal="center" vertical="center"/>
    </xf>
    <xf numFmtId="0" fontId="6" fillId="0" borderId="0" xfId="1" applyFont="1" applyFill="1" applyBorder="1"/>
    <xf numFmtId="0" fontId="18" fillId="0" borderId="0" xfId="1" applyFont="1" applyFill="1"/>
    <xf numFmtId="0" fontId="17" fillId="0" borderId="0" xfId="1" applyFont="1" applyFill="1" applyAlignment="1">
      <alignment horizontal="center" vertical="center"/>
    </xf>
    <xf numFmtId="0" fontId="13" fillId="0" borderId="0" xfId="1" applyFont="1" applyFill="1" applyAlignment="1">
      <alignment vertical="center"/>
    </xf>
    <xf numFmtId="0" fontId="15" fillId="0" borderId="1" xfId="1" applyFont="1" applyFill="1" applyBorder="1" applyAlignment="1">
      <alignment vertical="center" wrapText="1"/>
    </xf>
    <xf numFmtId="0" fontId="15" fillId="0" borderId="2" xfId="1" applyFont="1" applyFill="1" applyBorder="1" applyAlignment="1">
      <alignment horizontal="center" vertical="center" wrapText="1"/>
    </xf>
    <xf numFmtId="164" fontId="15" fillId="0" borderId="1" xfId="1" applyNumberFormat="1" applyFont="1" applyFill="1" applyBorder="1" applyAlignment="1">
      <alignment horizontal="center" vertical="center" wrapText="1"/>
    </xf>
    <xf numFmtId="0" fontId="15" fillId="0" borderId="0" xfId="1" applyFont="1" applyFill="1" applyBorder="1" applyAlignment="1">
      <alignment vertical="center"/>
    </xf>
    <xf numFmtId="0" fontId="18" fillId="0" borderId="0" xfId="1" applyFont="1" applyFill="1" applyBorder="1"/>
    <xf numFmtId="0" fontId="15" fillId="0" borderId="1" xfId="1" applyFont="1" applyFill="1" applyBorder="1" applyAlignment="1">
      <alignment horizontal="center" vertical="center" wrapText="1"/>
    </xf>
    <xf numFmtId="165" fontId="15" fillId="0" borderId="1" xfId="1" applyNumberFormat="1" applyFont="1" applyFill="1" applyBorder="1" applyAlignment="1">
      <alignment horizontal="center" vertical="center" wrapText="1"/>
    </xf>
    <xf numFmtId="49" fontId="15" fillId="0" borderId="1" xfId="1" applyNumberFormat="1" applyFont="1" applyFill="1" applyBorder="1" applyAlignment="1">
      <alignment vertical="center"/>
    </xf>
    <xf numFmtId="0" fontId="15" fillId="0" borderId="2" xfId="1" applyFont="1" applyFill="1" applyBorder="1" applyAlignment="1">
      <alignment horizontal="left" vertical="center" wrapText="1"/>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0" fontId="15" fillId="0" borderId="1" xfId="1" applyFont="1" applyFill="1" applyBorder="1" applyAlignment="1">
      <alignment horizontal="left" vertical="center" wrapText="1"/>
    </xf>
    <xf numFmtId="164" fontId="15" fillId="0" borderId="1" xfId="1" applyNumberFormat="1" applyFont="1" applyFill="1" applyBorder="1" applyAlignment="1">
      <alignment vertical="center" wrapText="1"/>
    </xf>
    <xf numFmtId="0" fontId="2" fillId="0" borderId="0" xfId="1" applyFill="1" applyBorder="1"/>
    <xf numFmtId="0" fontId="19" fillId="0" borderId="1" xfId="1"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2" xfId="1" applyFont="1" applyFill="1" applyBorder="1" applyAlignment="1">
      <alignment horizontal="center" vertical="center" wrapText="1"/>
    </xf>
    <xf numFmtId="0" fontId="17" fillId="0" borderId="1" xfId="1" applyFont="1" applyFill="1" applyBorder="1" applyAlignment="1">
      <alignment horizontal="center" vertical="center"/>
    </xf>
    <xf numFmtId="0" fontId="7" fillId="0" borderId="2" xfId="2" applyFont="1" applyFill="1" applyBorder="1" applyAlignment="1">
      <alignmen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2" fillId="0" borderId="1" xfId="1" applyFill="1" applyBorder="1"/>
    <xf numFmtId="0" fontId="7" fillId="0" borderId="0" xfId="3" applyFont="1" applyFill="1" applyAlignment="1">
      <alignment horizontal="left"/>
    </xf>
    <xf numFmtId="0" fontId="7" fillId="0" borderId="0" xfId="3" applyFont="1" applyFill="1" applyAlignment="1">
      <alignment horizontal="left" vertical="center"/>
    </xf>
    <xf numFmtId="0" fontId="10" fillId="0" borderId="1"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7" fillId="0" borderId="1" xfId="3" applyFont="1" applyFill="1" applyBorder="1" applyAlignment="1">
      <alignment horizontal="center" vertical="top"/>
    </xf>
    <xf numFmtId="0" fontId="7" fillId="0" borderId="1" xfId="3" applyFont="1" applyFill="1" applyBorder="1" applyAlignment="1">
      <alignment horizontal="center" vertical="center" wrapText="1"/>
    </xf>
    <xf numFmtId="0" fontId="7" fillId="0" borderId="0" xfId="3" applyFont="1" applyFill="1" applyAlignment="1">
      <alignment horizontal="left" vertical="center" wrapText="1"/>
    </xf>
    <xf numFmtId="0" fontId="7" fillId="0" borderId="1" xfId="3" applyFont="1" applyFill="1" applyBorder="1" applyAlignment="1">
      <alignment horizontal="left" vertical="center"/>
    </xf>
    <xf numFmtId="0" fontId="7" fillId="0" borderId="1" xfId="3" applyFont="1" applyFill="1" applyBorder="1" applyAlignment="1">
      <alignment horizontal="left"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left" vertical="center" wrapText="1"/>
    </xf>
    <xf numFmtId="0" fontId="23" fillId="0" borderId="0" xfId="3" applyFont="1" applyFill="1" applyAlignment="1">
      <alignment horizontal="left"/>
    </xf>
    <xf numFmtId="0" fontId="24" fillId="0" borderId="0" xfId="3" applyFont="1" applyFill="1" applyAlignment="1">
      <alignment horizontal="left"/>
    </xf>
    <xf numFmtId="0" fontId="7" fillId="0" borderId="0" xfId="3" applyNumberFormat="1" applyFont="1" applyFill="1" applyBorder="1" applyAlignment="1">
      <alignment horizontal="left"/>
    </xf>
    <xf numFmtId="0" fontId="7" fillId="0" borderId="0" xfId="3" applyNumberFormat="1" applyFont="1" applyFill="1" applyBorder="1" applyAlignment="1">
      <alignment vertical="center"/>
    </xf>
    <xf numFmtId="0" fontId="7" fillId="0" borderId="0" xfId="3" applyFont="1" applyFill="1" applyBorder="1" applyAlignment="1">
      <alignment horizontal="left"/>
    </xf>
    <xf numFmtId="0" fontId="7" fillId="0" borderId="0" xfId="3" applyNumberFormat="1" applyFont="1" applyFill="1" applyBorder="1" applyAlignment="1">
      <alignment vertical="top" wrapText="1"/>
    </xf>
    <xf numFmtId="0" fontId="7" fillId="0" borderId="0" xfId="3" applyNumberFormat="1" applyFont="1" applyFill="1" applyBorder="1" applyAlignment="1">
      <alignment horizontal="left" vertical="center"/>
    </xf>
    <xf numFmtId="0" fontId="10" fillId="0" borderId="0" xfId="0" applyFont="1" applyFill="1" applyAlignment="1">
      <alignment horizontal="center" vertical="center"/>
    </xf>
    <xf numFmtId="0" fontId="10" fillId="0" borderId="1" xfId="3" applyFont="1" applyFill="1" applyBorder="1" applyAlignment="1">
      <alignment horizontal="center" vertical="top"/>
    </xf>
    <xf numFmtId="0" fontId="10" fillId="0" borderId="1" xfId="3" applyFont="1" applyFill="1" applyBorder="1" applyAlignment="1">
      <alignment horizontal="left" vertical="center"/>
    </xf>
    <xf numFmtId="0" fontId="10" fillId="0" borderId="1" xfId="3" applyFont="1" applyFill="1" applyBorder="1" applyAlignment="1">
      <alignment horizontal="left" vertical="center" wrapText="1"/>
    </xf>
    <xf numFmtId="0" fontId="10" fillId="0" borderId="1" xfId="3" applyFont="1" applyFill="1" applyBorder="1" applyAlignment="1">
      <alignment horizontal="center" vertical="center"/>
    </xf>
    <xf numFmtId="49" fontId="10" fillId="0" borderId="1" xfId="3" applyNumberFormat="1" applyFont="1" applyFill="1" applyBorder="1" applyAlignment="1">
      <alignment horizontal="center" vertical="center"/>
    </xf>
    <xf numFmtId="49" fontId="10" fillId="0" borderId="1" xfId="3" applyNumberFormat="1" applyFont="1" applyFill="1" applyBorder="1" applyAlignment="1">
      <alignment horizontal="left" vertical="center" wrapText="1"/>
    </xf>
    <xf numFmtId="0" fontId="10" fillId="0" borderId="1" xfId="3" applyNumberFormat="1" applyFont="1" applyFill="1" applyBorder="1" applyAlignment="1">
      <alignment horizontal="left" vertical="center" wrapText="1"/>
    </xf>
    <xf numFmtId="49" fontId="7" fillId="0" borderId="0" xfId="3" applyNumberFormat="1" applyFont="1" applyFill="1" applyBorder="1" applyAlignment="1">
      <alignment horizontal="left" vertical="center" wrapText="1"/>
    </xf>
    <xf numFmtId="0" fontId="7" fillId="0" borderId="0" xfId="3" applyFont="1" applyFill="1" applyBorder="1" applyAlignment="1">
      <alignment horizontal="left" vertical="center" wrapText="1"/>
    </xf>
    <xf numFmtId="0" fontId="23" fillId="0" borderId="0" xfId="3" applyFont="1" applyFill="1" applyBorder="1" applyAlignment="1">
      <alignment horizontal="left"/>
    </xf>
    <xf numFmtId="0" fontId="10" fillId="0" borderId="0" xfId="0" applyFont="1" applyFill="1" applyAlignment="1">
      <alignment vertical="center"/>
    </xf>
    <xf numFmtId="0" fontId="0" fillId="0" borderId="0" xfId="0" applyFill="1"/>
    <xf numFmtId="0" fontId="17" fillId="0" borderId="0" xfId="1" applyFont="1" applyFill="1" applyBorder="1" applyAlignment="1">
      <alignment vertical="center"/>
    </xf>
    <xf numFmtId="0" fontId="22" fillId="0" borderId="0" xfId="4" applyFont="1" applyFill="1" applyAlignment="1"/>
    <xf numFmtId="0" fontId="20" fillId="0" borderId="0" xfId="4" applyFont="1" applyFill="1" applyAlignment="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Fill="1" applyBorder="1" applyAlignment="1">
      <alignment wrapText="1"/>
    </xf>
    <xf numFmtId="0" fontId="0" fillId="0" borderId="1" xfId="0" applyFill="1" applyBorder="1"/>
    <xf numFmtId="0" fontId="3" fillId="0" borderId="0" xfId="0" applyFont="1" applyFill="1"/>
    <xf numFmtId="0" fontId="19" fillId="0" borderId="1" xfId="1" applyFont="1" applyFill="1" applyBorder="1" applyAlignment="1">
      <alignment horizontal="center" vertical="center"/>
    </xf>
    <xf numFmtId="0" fontId="12" fillId="0" borderId="1" xfId="1" applyFont="1" applyFill="1" applyBorder="1" applyAlignment="1">
      <alignment horizontal="center" vertical="center"/>
    </xf>
    <xf numFmtId="49" fontId="15" fillId="0" borderId="2" xfId="1" applyNumberFormat="1" applyFont="1" applyFill="1" applyBorder="1" applyAlignment="1">
      <alignment vertical="center"/>
    </xf>
    <xf numFmtId="0" fontId="15" fillId="0" borderId="1" xfId="1" applyFont="1" applyFill="1" applyBorder="1" applyAlignment="1">
      <alignment vertical="center"/>
    </xf>
    <xf numFmtId="0" fontId="7" fillId="0" borderId="0" xfId="2" applyFont="1" applyFill="1" applyAlignment="1">
      <alignment vertical="center"/>
    </xf>
    <xf numFmtId="0" fontId="7" fillId="0" borderId="0" xfId="2" applyFont="1" applyFill="1" applyAlignment="1">
      <alignment horizontal="right" vertical="center"/>
    </xf>
    <xf numFmtId="9" fontId="7" fillId="0" borderId="0" xfId="5" applyFont="1" applyFill="1" applyAlignment="1">
      <alignment vertical="center"/>
    </xf>
    <xf numFmtId="10" fontId="7" fillId="0" borderId="0" xfId="5" applyNumberFormat="1" applyFont="1" applyFill="1" applyAlignment="1">
      <alignment vertical="center"/>
    </xf>
    <xf numFmtId="0" fontId="29" fillId="0" borderId="0" xfId="2" applyFont="1" applyFill="1" applyAlignment="1">
      <alignment vertical="center"/>
    </xf>
    <xf numFmtId="2" fontId="30" fillId="0" borderId="0" xfId="2" applyNumberFormat="1" applyFont="1" applyFill="1" applyAlignment="1">
      <alignment horizontal="right" vertical="center" wrapText="1"/>
    </xf>
    <xf numFmtId="0" fontId="32" fillId="0" borderId="0" xfId="6" applyFont="1" applyFill="1" applyAlignment="1">
      <alignment vertical="center"/>
    </xf>
    <xf numFmtId="0" fontId="29" fillId="0" borderId="0" xfId="2" applyFont="1" applyFill="1" applyAlignment="1">
      <alignment horizontal="center" vertical="center"/>
    </xf>
    <xf numFmtId="0" fontId="33" fillId="0" borderId="0" xfId="2" applyFont="1" applyFill="1" applyAlignment="1">
      <alignment horizontal="center" vertical="center"/>
    </xf>
    <xf numFmtId="0" fontId="34" fillId="0" borderId="0" xfId="2" applyFont="1" applyFill="1" applyAlignment="1">
      <alignment horizontal="left" vertical="center"/>
    </xf>
    <xf numFmtId="0" fontId="23" fillId="0" borderId="0" xfId="2" applyFont="1" applyFill="1" applyAlignment="1">
      <alignment vertical="center"/>
    </xf>
    <xf numFmtId="0" fontId="7" fillId="0" borderId="1" xfId="2" applyFont="1" applyFill="1" applyBorder="1" applyAlignment="1">
      <alignment vertical="center"/>
    </xf>
    <xf numFmtId="166" fontId="35" fillId="0" borderId="1" xfId="2" applyNumberFormat="1" applyFont="1" applyFill="1" applyBorder="1" applyAlignment="1">
      <alignment vertical="center"/>
    </xf>
    <xf numFmtId="3" fontId="33" fillId="0" borderId="0" xfId="2" applyNumberFormat="1" applyFont="1" applyFill="1" applyAlignment="1">
      <alignment vertical="center"/>
    </xf>
    <xf numFmtId="0" fontId="33" fillId="0" borderId="0" xfId="2" applyFont="1" applyFill="1" applyAlignment="1">
      <alignment vertical="center"/>
    </xf>
    <xf numFmtId="3" fontId="35" fillId="0" borderId="1" xfId="2" applyNumberFormat="1" applyFont="1" applyFill="1" applyBorder="1" applyAlignment="1">
      <alignment vertical="center"/>
    </xf>
    <xf numFmtId="4" fontId="36" fillId="0" borderId="1" xfId="2" applyNumberFormat="1" applyFont="1" applyFill="1" applyBorder="1" applyAlignment="1">
      <alignment horizontal="center" vertical="center"/>
    </xf>
    <xf numFmtId="0" fontId="37" fillId="0" borderId="0" xfId="6" applyFont="1" applyFill="1" applyAlignment="1">
      <alignment vertical="center"/>
    </xf>
    <xf numFmtId="0" fontId="7" fillId="0" borderId="0" xfId="2" applyFont="1" applyFill="1" applyBorder="1" applyAlignment="1">
      <alignment vertical="center"/>
    </xf>
    <xf numFmtId="3" fontId="7" fillId="0" borderId="0" xfId="2" applyNumberFormat="1" applyFont="1" applyFill="1" applyAlignment="1">
      <alignment vertical="center"/>
    </xf>
    <xf numFmtId="166" fontId="35" fillId="0" borderId="1" xfId="2" applyNumberFormat="1" applyFont="1" applyFill="1" applyBorder="1" applyAlignment="1">
      <alignment horizontal="right" vertical="center"/>
    </xf>
    <xf numFmtId="0" fontId="36" fillId="0" borderId="1" xfId="2" applyFont="1" applyFill="1" applyBorder="1" applyAlignment="1">
      <alignment horizontal="center" vertical="center"/>
    </xf>
    <xf numFmtId="4" fontId="7" fillId="0" borderId="0" xfId="2" applyNumberFormat="1" applyFont="1" applyFill="1" applyAlignment="1">
      <alignment vertical="center"/>
    </xf>
    <xf numFmtId="0" fontId="7" fillId="0" borderId="1" xfId="2" applyFont="1" applyFill="1" applyBorder="1" applyAlignment="1">
      <alignment vertical="center" wrapText="1"/>
    </xf>
    <xf numFmtId="166" fontId="33" fillId="0" borderId="0" xfId="2" applyNumberFormat="1" applyFont="1" applyFill="1" applyBorder="1" applyAlignment="1">
      <alignment horizontal="center" vertical="center" wrapText="1"/>
    </xf>
    <xf numFmtId="167" fontId="35" fillId="0" borderId="1" xfId="7" applyNumberFormat="1" applyFont="1" applyFill="1" applyBorder="1" applyAlignment="1">
      <alignment vertical="center"/>
    </xf>
    <xf numFmtId="167" fontId="35" fillId="0" borderId="1" xfId="2" applyNumberFormat="1" applyFont="1" applyFill="1" applyBorder="1" applyAlignment="1">
      <alignment vertical="center"/>
    </xf>
    <xf numFmtId="10" fontId="35" fillId="0" borderId="1" xfId="2" applyNumberFormat="1" applyFont="1" applyFill="1" applyBorder="1" applyAlignment="1">
      <alignment vertical="center"/>
    </xf>
    <xf numFmtId="10" fontId="39" fillId="0" borderId="1" xfId="2" applyNumberFormat="1" applyFont="1" applyFill="1" applyBorder="1" applyAlignment="1">
      <alignment vertical="center"/>
    </xf>
    <xf numFmtId="9" fontId="35" fillId="0" borderId="1" xfId="2" applyNumberFormat="1" applyFont="1" applyFill="1" applyBorder="1" applyAlignment="1">
      <alignment vertical="center"/>
    </xf>
    <xf numFmtId="0" fontId="40" fillId="0" borderId="14" xfId="2" applyFont="1" applyFill="1" applyBorder="1" applyAlignment="1">
      <alignment horizontal="left" vertical="center"/>
    </xf>
    <xf numFmtId="1" fontId="10" fillId="0" borderId="7" xfId="2" applyNumberFormat="1" applyFont="1" applyFill="1" applyBorder="1" applyAlignment="1">
      <alignment horizontal="center" vertical="center"/>
    </xf>
    <xf numFmtId="1" fontId="41" fillId="0" borderId="15" xfId="2" applyNumberFormat="1" applyFont="1" applyFill="1" applyBorder="1" applyAlignment="1">
      <alignment horizontal="center" vertical="center"/>
    </xf>
    <xf numFmtId="0" fontId="10" fillId="0" borderId="0" xfId="2" applyFont="1" applyFill="1" applyAlignment="1">
      <alignment vertical="center"/>
    </xf>
    <xf numFmtId="0" fontId="42" fillId="0" borderId="14" xfId="2" applyFont="1" applyFill="1" applyBorder="1" applyAlignment="1">
      <alignment horizontal="left" vertical="center"/>
    </xf>
    <xf numFmtId="1" fontId="7" fillId="0" borderId="7" xfId="2" applyNumberFormat="1" applyFont="1" applyFill="1" applyBorder="1" applyAlignment="1">
      <alignment horizontal="center" vertical="center"/>
    </xf>
    <xf numFmtId="1" fontId="43" fillId="0" borderId="7" xfId="2" applyNumberFormat="1" applyFont="1" applyFill="1" applyBorder="1" applyAlignment="1">
      <alignment horizontal="center" vertical="center"/>
    </xf>
    <xf numFmtId="0" fontId="7" fillId="0" borderId="16" xfId="2" applyFont="1" applyFill="1" applyBorder="1" applyAlignment="1">
      <alignment vertical="center"/>
    </xf>
    <xf numFmtId="10" fontId="44" fillId="0" borderId="1" xfId="2" applyNumberFormat="1" applyFont="1" applyFill="1" applyBorder="1" applyAlignment="1">
      <alignment horizontal="center" vertical="center"/>
    </xf>
    <xf numFmtId="0" fontId="7" fillId="0" borderId="17" xfId="2" applyFont="1" applyFill="1" applyBorder="1" applyAlignment="1">
      <alignment vertical="center"/>
    </xf>
    <xf numFmtId="0" fontId="7" fillId="0" borderId="17" xfId="2" applyFont="1" applyFill="1" applyBorder="1" applyAlignment="1">
      <alignment horizontal="left" vertical="center"/>
    </xf>
    <xf numFmtId="10" fontId="45" fillId="0" borderId="1" xfId="2" applyNumberFormat="1" applyFont="1" applyFill="1" applyBorder="1" applyAlignment="1">
      <alignment horizontal="center" vertical="center"/>
    </xf>
    <xf numFmtId="10" fontId="39" fillId="0" borderId="1" xfId="2" applyNumberFormat="1" applyFont="1" applyFill="1" applyBorder="1" applyAlignment="1">
      <alignment horizontal="center" vertical="center"/>
    </xf>
    <xf numFmtId="10" fontId="39" fillId="0" borderId="2" xfId="2" applyNumberFormat="1" applyFont="1" applyFill="1" applyBorder="1" applyAlignment="1">
      <alignment horizontal="center" vertical="center"/>
    </xf>
    <xf numFmtId="0" fontId="7" fillId="0" borderId="4" xfId="2" applyFont="1" applyFill="1" applyBorder="1" applyAlignment="1">
      <alignment horizontal="left" vertical="center"/>
    </xf>
    <xf numFmtId="0" fontId="42" fillId="0" borderId="1" xfId="2" applyFont="1" applyFill="1" applyBorder="1" applyAlignment="1">
      <alignment vertical="center"/>
    </xf>
    <xf numFmtId="4" fontId="35" fillId="0" borderId="1" xfId="2" applyNumberFormat="1" applyFont="1" applyFill="1" applyBorder="1" applyAlignment="1">
      <alignment horizontal="center" vertical="center"/>
    </xf>
    <xf numFmtId="168" fontId="46" fillId="0" borderId="1" xfId="2" applyNumberFormat="1" applyFont="1" applyFill="1" applyBorder="1" applyAlignment="1">
      <alignment vertical="center"/>
    </xf>
    <xf numFmtId="168" fontId="39" fillId="0" borderId="1" xfId="2" applyNumberFormat="1" applyFont="1" applyFill="1" applyBorder="1" applyAlignment="1">
      <alignment vertical="center"/>
    </xf>
    <xf numFmtId="0" fontId="7" fillId="0" borderId="18" xfId="2" applyFont="1" applyFill="1" applyBorder="1" applyAlignment="1">
      <alignment vertical="center" wrapText="1"/>
    </xf>
    <xf numFmtId="168" fontId="39" fillId="0" borderId="18" xfId="2" applyNumberFormat="1" applyFont="1" applyFill="1" applyBorder="1" applyAlignment="1">
      <alignment vertical="center"/>
    </xf>
    <xf numFmtId="0" fontId="29" fillId="0" borderId="19" xfId="2" applyFont="1" applyFill="1" applyBorder="1" applyAlignment="1">
      <alignment vertical="center"/>
    </xf>
    <xf numFmtId="1" fontId="47" fillId="0" borderId="15" xfId="2" applyNumberFormat="1" applyFont="1" applyFill="1" applyBorder="1" applyAlignment="1">
      <alignment horizontal="center" vertical="center"/>
    </xf>
    <xf numFmtId="3" fontId="39" fillId="0" borderId="1" xfId="2" applyNumberFormat="1" applyFont="1" applyFill="1" applyBorder="1" applyAlignment="1">
      <alignment vertical="center"/>
    </xf>
    <xf numFmtId="3" fontId="35" fillId="0" borderId="2" xfId="2" applyNumberFormat="1" applyFont="1" applyFill="1" applyBorder="1" applyAlignment="1">
      <alignment vertical="center"/>
    </xf>
    <xf numFmtId="0" fontId="7" fillId="0" borderId="20" xfId="2" applyFont="1" applyFill="1" applyBorder="1" applyAlignment="1">
      <alignment vertical="center"/>
    </xf>
    <xf numFmtId="3" fontId="39" fillId="0" borderId="18" xfId="2" applyNumberFormat="1" applyFont="1" applyFill="1" applyBorder="1" applyAlignment="1">
      <alignment vertical="center"/>
    </xf>
    <xf numFmtId="3" fontId="7" fillId="0" borderId="0" xfId="2" applyNumberFormat="1" applyFont="1" applyFill="1" applyBorder="1" applyAlignment="1">
      <alignment vertical="center"/>
    </xf>
    <xf numFmtId="1" fontId="47" fillId="0" borderId="21" xfId="2" applyNumberFormat="1" applyFont="1" applyFill="1" applyBorder="1" applyAlignment="1">
      <alignment horizontal="center" vertical="center"/>
    </xf>
    <xf numFmtId="0" fontId="29" fillId="0" borderId="17" xfId="2" applyFont="1" applyFill="1" applyBorder="1" applyAlignment="1">
      <alignment vertical="center"/>
    </xf>
    <xf numFmtId="168" fontId="48" fillId="0" borderId="1" xfId="2" applyNumberFormat="1" applyFont="1" applyFill="1" applyBorder="1" applyAlignment="1">
      <alignment vertical="center"/>
    </xf>
    <xf numFmtId="0" fontId="10" fillId="0" borderId="17" xfId="2" applyFont="1" applyFill="1" applyBorder="1" applyAlignment="1">
      <alignment vertical="center"/>
    </xf>
    <xf numFmtId="0" fontId="7" fillId="0" borderId="17" xfId="2" applyFont="1" applyFill="1" applyBorder="1" applyAlignment="1">
      <alignment horizontal="left" vertical="center" wrapText="1"/>
    </xf>
    <xf numFmtId="0" fontId="7" fillId="0" borderId="17" xfId="2" applyNumberFormat="1" applyFont="1" applyFill="1" applyBorder="1" applyAlignment="1">
      <alignment horizontal="left" vertical="center" wrapText="1"/>
    </xf>
    <xf numFmtId="0" fontId="29" fillId="0" borderId="17" xfId="2" applyFont="1" applyFill="1" applyBorder="1" applyAlignment="1">
      <alignment horizontal="left" vertical="center"/>
    </xf>
    <xf numFmtId="0" fontId="42" fillId="0" borderId="17" xfId="2" applyFont="1" applyFill="1" applyBorder="1" applyAlignment="1">
      <alignment horizontal="left" vertical="center"/>
    </xf>
    <xf numFmtId="168" fontId="45" fillId="0" borderId="1" xfId="2" applyNumberFormat="1" applyFont="1" applyFill="1" applyBorder="1" applyAlignment="1">
      <alignment vertical="center"/>
    </xf>
    <xf numFmtId="168" fontId="45" fillId="0" borderId="2" xfId="2" applyNumberFormat="1" applyFont="1" applyFill="1" applyBorder="1" applyAlignment="1">
      <alignment vertical="center"/>
    </xf>
    <xf numFmtId="0" fontId="29" fillId="0" borderId="20" xfId="2" applyFont="1" applyFill="1" applyBorder="1" applyAlignment="1">
      <alignment horizontal="left" vertical="center"/>
    </xf>
    <xf numFmtId="168" fontId="48" fillId="0" borderId="18" xfId="2" applyNumberFormat="1" applyFont="1" applyFill="1" applyBorder="1" applyAlignment="1">
      <alignment vertical="center"/>
    </xf>
    <xf numFmtId="169" fontId="46" fillId="0" borderId="0" xfId="2" applyNumberFormat="1" applyFont="1" applyFill="1" applyBorder="1" applyAlignment="1">
      <alignment horizontal="center" vertical="center"/>
    </xf>
    <xf numFmtId="4" fontId="39" fillId="0" borderId="0" xfId="2" applyNumberFormat="1" applyFont="1" applyFill="1" applyBorder="1" applyAlignment="1">
      <alignment horizontal="center" vertical="center"/>
    </xf>
    <xf numFmtId="0" fontId="10" fillId="0" borderId="23" xfId="2" applyFont="1" applyFill="1" applyBorder="1" applyAlignment="1">
      <alignment vertical="center"/>
    </xf>
    <xf numFmtId="1" fontId="49" fillId="0" borderId="24" xfId="2" applyNumberFormat="1" applyFont="1" applyFill="1" applyBorder="1" applyAlignment="1">
      <alignment horizontal="center" vertical="center"/>
    </xf>
    <xf numFmtId="0" fontId="29" fillId="0" borderId="14" xfId="2" applyFont="1" applyFill="1" applyBorder="1" applyAlignment="1">
      <alignment vertical="center"/>
    </xf>
    <xf numFmtId="168" fontId="44" fillId="0" borderId="7" xfId="2" applyNumberFormat="1" applyFont="1" applyFill="1" applyBorder="1" applyAlignment="1">
      <alignment vertical="center"/>
    </xf>
    <xf numFmtId="168" fontId="39" fillId="0" borderId="2" xfId="2" applyNumberFormat="1" applyFont="1" applyFill="1" applyBorder="1" applyAlignment="1">
      <alignment vertical="center"/>
    </xf>
    <xf numFmtId="0" fontId="15" fillId="0" borderId="17" xfId="2" applyFont="1" applyFill="1" applyBorder="1" applyAlignment="1">
      <alignment horizontal="left" vertical="center"/>
    </xf>
    <xf numFmtId="168" fontId="22" fillId="0" borderId="1" xfId="2" applyNumberFormat="1" applyFont="1" applyFill="1" applyBorder="1" applyAlignment="1">
      <alignment vertical="center"/>
    </xf>
    <xf numFmtId="0" fontId="15" fillId="0" borderId="0" xfId="2" applyFont="1" applyFill="1" applyAlignment="1">
      <alignment vertical="center"/>
    </xf>
    <xf numFmtId="166" fontId="39" fillId="0" borderId="1" xfId="2" applyNumberFormat="1" applyFont="1" applyFill="1" applyBorder="1" applyAlignment="1">
      <alignment horizontal="center" vertical="center"/>
    </xf>
    <xf numFmtId="167" fontId="48" fillId="0" borderId="1" xfId="2" applyNumberFormat="1" applyFont="1" applyFill="1" applyBorder="1" applyAlignment="1">
      <alignment vertical="center"/>
    </xf>
    <xf numFmtId="167" fontId="48" fillId="0" borderId="2" xfId="2" applyNumberFormat="1" applyFont="1" applyFill="1" applyBorder="1" applyAlignment="1">
      <alignment vertical="center"/>
    </xf>
    <xf numFmtId="0" fontId="48" fillId="0" borderId="1" xfId="2" applyNumberFormat="1" applyFont="1" applyFill="1" applyBorder="1" applyAlignment="1">
      <alignment vertical="center"/>
    </xf>
    <xf numFmtId="0" fontId="29" fillId="0" borderId="20" xfId="2" applyFont="1" applyFill="1" applyBorder="1" applyAlignment="1">
      <alignment vertical="center"/>
    </xf>
    <xf numFmtId="0" fontId="48" fillId="0" borderId="18" xfId="2" applyNumberFormat="1" applyFont="1" applyFill="1" applyBorder="1" applyAlignment="1">
      <alignment vertical="center"/>
    </xf>
    <xf numFmtId="0" fontId="48" fillId="0" borderId="22" xfId="2" applyNumberFormat="1" applyFont="1" applyFill="1" applyBorder="1" applyAlignment="1">
      <alignment vertical="center"/>
    </xf>
    <xf numFmtId="0" fontId="35" fillId="0" borderId="0" xfId="2" applyFont="1" applyFill="1" applyBorder="1" applyAlignment="1">
      <alignment vertical="center" wrapText="1"/>
    </xf>
    <xf numFmtId="0" fontId="37" fillId="0" borderId="0" xfId="8" applyFont="1" applyFill="1" applyAlignment="1">
      <alignment vertical="center"/>
    </xf>
    <xf numFmtId="0" fontId="50" fillId="0" borderId="0" xfId="0" applyFont="1" applyFill="1" applyBorder="1" applyAlignment="1">
      <alignment horizontal="center" vertical="center" wrapText="1"/>
    </xf>
    <xf numFmtId="167" fontId="51" fillId="0" borderId="0" xfId="8" applyNumberFormat="1" applyFont="1" applyFill="1" applyAlignment="1">
      <alignment horizontal="center" vertical="center"/>
    </xf>
    <xf numFmtId="3" fontId="51" fillId="0" borderId="0" xfId="8" applyNumberFormat="1" applyFont="1" applyFill="1" applyAlignment="1">
      <alignment horizontal="center" vertical="center"/>
    </xf>
    <xf numFmtId="4" fontId="51" fillId="0" borderId="0" xfId="8" applyNumberFormat="1" applyFont="1" applyFill="1" applyBorder="1" applyAlignment="1">
      <alignment horizontal="center" vertical="center"/>
    </xf>
    <xf numFmtId="4" fontId="51" fillId="0" borderId="0" xfId="8" applyNumberFormat="1" applyFont="1" applyFill="1" applyAlignment="1">
      <alignment horizontal="center" vertical="center"/>
    </xf>
    <xf numFmtId="2" fontId="51" fillId="0" borderId="0" xfId="8" applyNumberFormat="1" applyFont="1" applyFill="1" applyAlignment="1">
      <alignment horizontal="center" vertical="center"/>
    </xf>
    <xf numFmtId="168" fontId="37" fillId="0" borderId="0" xfId="8" applyNumberFormat="1" applyFont="1" applyFill="1" applyAlignment="1">
      <alignment vertical="center"/>
    </xf>
    <xf numFmtId="3" fontId="37" fillId="0" borderId="0" xfId="8" applyNumberFormat="1" applyFont="1" applyFill="1" applyAlignment="1">
      <alignment vertical="center"/>
    </xf>
    <xf numFmtId="3" fontId="51" fillId="0" borderId="0" xfId="8" applyNumberFormat="1" applyFont="1" applyFill="1" applyAlignment="1">
      <alignment vertical="center"/>
    </xf>
    <xf numFmtId="0" fontId="51" fillId="0" borderId="0" xfId="8" applyFont="1" applyFill="1" applyAlignment="1">
      <alignment vertical="center"/>
    </xf>
    <xf numFmtId="170" fontId="7" fillId="0" borderId="0" xfId="2" applyNumberFormat="1" applyFont="1" applyFill="1" applyAlignment="1">
      <alignment vertical="center"/>
    </xf>
    <xf numFmtId="0" fontId="10"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 fontId="7" fillId="0" borderId="1" xfId="2" applyNumberFormat="1" applyFont="1" applyFill="1" applyBorder="1" applyAlignment="1">
      <alignment vertical="center"/>
    </xf>
    <xf numFmtId="0" fontId="7" fillId="0" borderId="0" xfId="2" applyFont="1" applyFill="1"/>
    <xf numFmtId="0" fontId="10" fillId="0" borderId="0" xfId="2" applyFont="1" applyFill="1" applyAlignment="1">
      <alignment horizontal="center" vertical="top" wrapText="1"/>
    </xf>
    <xf numFmtId="0" fontId="7" fillId="0" borderId="0" xfId="2" applyFont="1" applyFill="1" applyAlignment="1">
      <alignment horizontal="right"/>
    </xf>
    <xf numFmtId="0" fontId="7" fillId="0" borderId="0" xfId="2" applyFont="1" applyFill="1" applyBorder="1" applyAlignment="1">
      <alignment horizontal="left" wrapText="1"/>
    </xf>
    <xf numFmtId="0" fontId="7" fillId="0" borderId="0" xfId="2" applyFont="1" applyFill="1" applyBorder="1" applyAlignment="1"/>
    <xf numFmtId="0" fontId="10" fillId="0" borderId="5" xfId="2" applyFont="1" applyFill="1" applyBorder="1" applyAlignment="1">
      <alignment vertical="center" wrapText="1"/>
    </xf>
    <xf numFmtId="0" fontId="10" fillId="0" borderId="12" xfId="2" applyFont="1" applyFill="1" applyBorder="1" applyAlignment="1">
      <alignment vertical="center" wrapText="1"/>
    </xf>
    <xf numFmtId="0" fontId="10" fillId="0" borderId="1" xfId="2" applyNumberFormat="1" applyFont="1" applyFill="1" applyBorder="1" applyAlignment="1">
      <alignment horizontal="center" vertical="top" wrapText="1"/>
    </xf>
    <xf numFmtId="0" fontId="10" fillId="0" borderId="1" xfId="2" applyFont="1" applyFill="1" applyBorder="1" applyAlignment="1">
      <alignment vertical="top" wrapText="1"/>
    </xf>
    <xf numFmtId="0"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0" xfId="2" applyFont="1" applyFill="1" applyBorder="1"/>
    <xf numFmtId="0" fontId="7" fillId="0" borderId="1" xfId="2" applyFont="1" applyFill="1" applyBorder="1" applyAlignment="1">
      <alignment horizontal="justify" vertical="top" wrapText="1"/>
    </xf>
    <xf numFmtId="0" fontId="7" fillId="0" borderId="1" xfId="2" applyNumberFormat="1" applyFont="1" applyFill="1" applyBorder="1" applyAlignment="1">
      <alignment horizontal="left" vertical="top" wrapText="1"/>
    </xf>
    <xf numFmtId="0" fontId="56" fillId="0" borderId="1" xfId="2" applyFont="1" applyFill="1" applyBorder="1" applyAlignment="1">
      <alignment horizontal="center"/>
    </xf>
    <xf numFmtId="0" fontId="7" fillId="0" borderId="1" xfId="2" applyNumberFormat="1" applyFont="1" applyFill="1" applyBorder="1" applyAlignment="1">
      <alignment horizontal="left" vertical="top"/>
    </xf>
    <xf numFmtId="171" fontId="10" fillId="0" borderId="1" xfId="2" applyNumberFormat="1" applyFont="1" applyFill="1" applyBorder="1" applyAlignment="1">
      <alignment horizontal="right" vertical="top" wrapText="1"/>
    </xf>
    <xf numFmtId="0" fontId="7" fillId="0" borderId="0" xfId="2" applyFont="1" applyFill="1" applyAlignment="1">
      <alignment vertical="top" wrapText="1"/>
    </xf>
    <xf numFmtId="0" fontId="13" fillId="0" borderId="0" xfId="2" applyFont="1" applyFill="1" applyAlignment="1">
      <alignment vertical="center"/>
    </xf>
    <xf numFmtId="0" fontId="8" fillId="0" borderId="0" xfId="2" applyFont="1" applyFill="1" applyAlignment="1"/>
    <xf numFmtId="0" fontId="10" fillId="0" borderId="0" xfId="9" applyFont="1" applyFill="1" applyAlignment="1"/>
    <xf numFmtId="0" fontId="10" fillId="0" borderId="6"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4" fontId="10"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164" fontId="7" fillId="0" borderId="1" xfId="2" applyNumberFormat="1" applyFont="1" applyFill="1" applyBorder="1" applyAlignment="1">
      <alignment horizontal="left" vertical="center" wrapText="1"/>
    </xf>
    <xf numFmtId="164" fontId="7" fillId="0" borderId="1" xfId="2"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0" fontId="7" fillId="0" borderId="10" xfId="2" applyFont="1" applyFill="1" applyBorder="1" applyAlignment="1">
      <alignment horizontal="left" vertical="center" wrapText="1"/>
    </xf>
    <xf numFmtId="0" fontId="58" fillId="0" borderId="1" xfId="10" applyFont="1" applyFill="1" applyBorder="1" applyAlignment="1">
      <alignment horizontal="left" vertical="center" wrapText="1"/>
    </xf>
    <xf numFmtId="0" fontId="60" fillId="0" borderId="1" xfId="10" applyFont="1" applyFill="1" applyBorder="1" applyAlignment="1">
      <alignment horizontal="left" vertical="center" wrapText="1"/>
    </xf>
    <xf numFmtId="0" fontId="58" fillId="0" borderId="7" xfId="10" applyFont="1" applyFill="1" applyBorder="1" applyAlignment="1">
      <alignment horizontal="left" vertical="center"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7" fillId="0" borderId="0" xfId="2" applyFont="1" applyFill="1" applyBorder="1" applyAlignment="1">
      <alignment wrapText="1"/>
    </xf>
    <xf numFmtId="2" fontId="7" fillId="0" borderId="0" xfId="2" applyNumberFormat="1" applyFont="1" applyFill="1" applyAlignment="1">
      <alignment horizontal="center" vertical="top" wrapText="1"/>
    </xf>
    <xf numFmtId="0" fontId="22" fillId="0" borderId="0" xfId="4" applyFont="1" applyFill="1"/>
    <xf numFmtId="0" fontId="19" fillId="0" borderId="1" xfId="4" applyFont="1" applyFill="1" applyBorder="1" applyAlignment="1">
      <alignment horizontal="center" vertical="center" wrapText="1"/>
    </xf>
    <xf numFmtId="0" fontId="19" fillId="0" borderId="1" xfId="4" applyFont="1" applyFill="1" applyBorder="1" applyAlignment="1">
      <alignment horizontal="center" vertical="center"/>
    </xf>
    <xf numFmtId="0" fontId="62" fillId="0" borderId="0" xfId="4" applyFont="1" applyFill="1"/>
    <xf numFmtId="0" fontId="62" fillId="0" borderId="1" xfId="4" applyFont="1" applyFill="1" applyBorder="1" applyAlignment="1">
      <alignment horizontal="center" vertical="center"/>
    </xf>
    <xf numFmtId="1" fontId="62" fillId="0" borderId="1" xfId="4"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72" fontId="63" fillId="0" borderId="1" xfId="0" applyNumberFormat="1" applyFont="1" applyFill="1" applyBorder="1" applyAlignment="1">
      <alignment horizontal="center" vertical="center" wrapText="1"/>
    </xf>
    <xf numFmtId="49" fontId="62" fillId="0" borderId="1" xfId="4" applyNumberFormat="1" applyFont="1" applyBorder="1" applyAlignment="1">
      <alignment horizontal="center" vertical="center"/>
    </xf>
    <xf numFmtId="14" fontId="62" fillId="0" borderId="1" xfId="4" applyNumberFormat="1" applyFont="1" applyBorder="1" applyAlignment="1">
      <alignment horizontal="center" vertical="center"/>
    </xf>
    <xf numFmtId="169" fontId="62" fillId="0" borderId="1" xfId="4" applyNumberFormat="1" applyFont="1" applyBorder="1" applyAlignment="1">
      <alignment horizontal="center" vertical="center"/>
    </xf>
    <xf numFmtId="14" fontId="64" fillId="0" borderId="1" xfId="0" applyNumberFormat="1" applyFont="1" applyFill="1" applyBorder="1" applyAlignment="1">
      <alignment horizontal="center" vertical="center" wrapText="1"/>
    </xf>
    <xf numFmtId="0" fontId="22" fillId="0" borderId="0" xfId="4" applyFont="1"/>
    <xf numFmtId="0" fontId="35" fillId="0" borderId="0" xfId="2" applyFont="1" applyFill="1"/>
    <xf numFmtId="0" fontId="7" fillId="0" borderId="0" xfId="2" applyFill="1"/>
    <xf numFmtId="0" fontId="65" fillId="0" borderId="0" xfId="2" applyFont="1" applyFill="1" applyAlignment="1"/>
    <xf numFmtId="0" fontId="65" fillId="0" borderId="0" xfId="2" applyFont="1" applyFill="1" applyAlignment="1">
      <alignment horizontal="center"/>
    </xf>
    <xf numFmtId="2" fontId="30" fillId="0" borderId="0" xfId="2" applyNumberFormat="1" applyFont="1" applyFill="1" applyAlignment="1">
      <alignment horizontal="right" vertical="top" wrapText="1"/>
    </xf>
    <xf numFmtId="0" fontId="35" fillId="0" borderId="0" xfId="2" applyFont="1" applyFill="1" applyAlignment="1">
      <alignment horizontal="right"/>
    </xf>
    <xf numFmtId="0" fontId="29" fillId="0" borderId="13" xfId="2" applyFont="1" applyFill="1" applyBorder="1" applyAlignment="1">
      <alignment horizontal="justify"/>
    </xf>
    <xf numFmtId="164" fontId="35" fillId="0" borderId="13" xfId="2" applyNumberFormat="1" applyFont="1" applyFill="1" applyBorder="1" applyAlignment="1">
      <alignment horizontal="justify"/>
    </xf>
    <xf numFmtId="0" fontId="35" fillId="0" borderId="26" xfId="2" applyFont="1" applyFill="1" applyBorder="1" applyAlignment="1">
      <alignment horizontal="justify"/>
    </xf>
    <xf numFmtId="0" fontId="29" fillId="0" borderId="13" xfId="2" applyFont="1" applyFill="1" applyBorder="1" applyAlignment="1">
      <alignment vertical="top" wrapText="1"/>
    </xf>
    <xf numFmtId="0" fontId="29" fillId="0" borderId="27" xfId="2" applyFont="1" applyFill="1" applyBorder="1" applyAlignment="1">
      <alignment vertical="top" wrapText="1"/>
    </xf>
    <xf numFmtId="0" fontId="29" fillId="0" borderId="27" xfId="2" applyFont="1" applyFill="1" applyBorder="1" applyAlignment="1">
      <alignment horizontal="justify" vertical="top" wrapText="1"/>
    </xf>
    <xf numFmtId="0" fontId="35" fillId="0" borderId="13" xfId="2" applyFont="1" applyFill="1" applyBorder="1" applyAlignment="1">
      <alignment horizontal="justify" vertical="top" wrapText="1"/>
    </xf>
    <xf numFmtId="0" fontId="29" fillId="0" borderId="13" xfId="2" applyFont="1" applyFill="1" applyBorder="1" applyAlignment="1">
      <alignment horizontal="justify" vertical="top" wrapText="1"/>
    </xf>
    <xf numFmtId="0" fontId="29" fillId="0" borderId="26" xfId="2" applyFont="1" applyFill="1" applyBorder="1" applyAlignment="1">
      <alignment vertical="top" wrapText="1"/>
    </xf>
    <xf numFmtId="0" fontId="35" fillId="0" borderId="26" xfId="2" applyFont="1" applyFill="1" applyBorder="1" applyAlignment="1">
      <alignment vertical="top" wrapText="1"/>
    </xf>
    <xf numFmtId="0" fontId="35" fillId="0" borderId="31" xfId="2" applyFont="1" applyFill="1" applyBorder="1" applyAlignment="1">
      <alignment vertical="top" wrapText="1"/>
    </xf>
    <xf numFmtId="0" fontId="35" fillId="0" borderId="27" xfId="2" applyFont="1" applyFill="1" applyBorder="1" applyAlignment="1">
      <alignment vertical="top" wrapText="1"/>
    </xf>
    <xf numFmtId="0" fontId="29" fillId="0" borderId="26" xfId="2" applyFont="1" applyFill="1" applyBorder="1" applyAlignment="1">
      <alignment horizontal="left" vertical="center" wrapText="1"/>
    </xf>
    <xf numFmtId="0" fontId="29" fillId="0" borderId="26" xfId="2" applyFont="1" applyFill="1" applyBorder="1" applyAlignment="1">
      <alignment horizontal="center" vertical="center" wrapText="1"/>
    </xf>
    <xf numFmtId="0" fontId="35" fillId="0" borderId="27" xfId="2" applyFont="1" applyFill="1" applyBorder="1"/>
    <xf numFmtId="1" fontId="29" fillId="0" borderId="0" xfId="2" applyNumberFormat="1" applyFont="1" applyFill="1" applyAlignment="1">
      <alignment horizontal="left" vertical="top"/>
    </xf>
    <xf numFmtId="0" fontId="46" fillId="0" borderId="13" xfId="2" applyFont="1" applyFill="1" applyBorder="1" applyAlignment="1">
      <alignment horizontal="justify" vertical="top" wrapText="1"/>
    </xf>
    <xf numFmtId="0" fontId="46" fillId="0" borderId="28" xfId="2" quotePrefix="1" applyFont="1" applyFill="1" applyBorder="1" applyAlignment="1">
      <alignment horizontal="justify" vertical="top" wrapText="1"/>
    </xf>
    <xf numFmtId="0" fontId="46" fillId="0" borderId="29" xfId="2" applyFont="1" applyFill="1" applyBorder="1" applyAlignment="1">
      <alignment horizontal="justify" vertical="top" wrapText="1"/>
    </xf>
    <xf numFmtId="0" fontId="46" fillId="0" borderId="30" xfId="2" applyFont="1" applyFill="1" applyBorder="1" applyAlignment="1">
      <alignment horizontal="justify" vertical="top" wrapText="1"/>
    </xf>
    <xf numFmtId="0" fontId="46" fillId="0" borderId="13" xfId="2" applyFont="1" applyFill="1" applyBorder="1" applyAlignment="1">
      <alignment vertical="top" wrapText="1"/>
    </xf>
    <xf numFmtId="0" fontId="46" fillId="0" borderId="28" xfId="2" applyFont="1" applyFill="1" applyBorder="1" applyAlignment="1">
      <alignment vertical="top" wrapText="1"/>
    </xf>
    <xf numFmtId="0" fontId="46" fillId="0" borderId="26" xfId="2" applyFont="1" applyFill="1" applyBorder="1" applyAlignment="1">
      <alignment horizontal="left" vertical="top" wrapText="1"/>
    </xf>
    <xf numFmtId="0" fontId="46" fillId="0" borderId="28" xfId="2" applyFont="1" applyFill="1" applyBorder="1" applyAlignment="1">
      <alignment horizontal="justify" vertical="top" wrapText="1"/>
    </xf>
    <xf numFmtId="0" fontId="46" fillId="0" borderId="0" xfId="2" applyFont="1" applyFill="1"/>
    <xf numFmtId="49" fontId="46" fillId="0" borderId="0" xfId="2" applyNumberFormat="1" applyFont="1" applyFill="1" applyAlignment="1">
      <alignment horizontal="left" vertical="top" wrapText="1"/>
    </xf>
    <xf numFmtId="49" fontId="46" fillId="0" borderId="0" xfId="2" applyNumberFormat="1" applyFont="1" applyFill="1" applyBorder="1" applyAlignment="1">
      <alignment horizontal="left" vertical="top"/>
    </xf>
    <xf numFmtId="0" fontId="46" fillId="0" borderId="0" xfId="2" applyFont="1" applyFill="1" applyBorder="1" applyAlignment="1">
      <alignment horizontal="center" vertical="center"/>
    </xf>
    <xf numFmtId="0" fontId="12" fillId="0" borderId="0" xfId="1" applyFont="1" applyFill="1" applyAlignment="1">
      <alignment horizontal="center" vertical="center"/>
    </xf>
    <xf numFmtId="0" fontId="17" fillId="0" borderId="0" xfId="1" applyFont="1" applyFill="1" applyBorder="1" applyAlignment="1">
      <alignment horizontal="center" vertical="center"/>
    </xf>
    <xf numFmtId="0" fontId="17" fillId="0" borderId="0" xfId="1" applyFont="1" applyFill="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horizontal="center"/>
    </xf>
    <xf numFmtId="0" fontId="10" fillId="0" borderId="6" xfId="2"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left" vertical="center" wrapText="1"/>
    </xf>
    <xf numFmtId="165" fontId="7" fillId="0" borderId="1" xfId="2" applyNumberFormat="1" applyFont="1" applyFill="1" applyBorder="1" applyAlignment="1">
      <alignment horizontal="center" vertical="center" wrapText="1"/>
    </xf>
    <xf numFmtId="173" fontId="10" fillId="0" borderId="1" xfId="2" applyNumberFormat="1" applyFont="1" applyFill="1" applyBorder="1" applyAlignment="1">
      <alignment horizontal="center" vertical="center" wrapText="1"/>
    </xf>
    <xf numFmtId="173" fontId="7" fillId="0" borderId="1" xfId="2" applyNumberFormat="1" applyFont="1" applyFill="1" applyBorder="1" applyAlignment="1">
      <alignment horizontal="left" vertical="center" wrapText="1"/>
    </xf>
    <xf numFmtId="173" fontId="7" fillId="0" borderId="1" xfId="2" applyNumberFormat="1" applyFont="1" applyFill="1" applyBorder="1" applyAlignment="1">
      <alignment horizontal="center" vertical="center" wrapText="1"/>
    </xf>
    <xf numFmtId="0" fontId="7" fillId="0" borderId="0" xfId="2" applyFont="1" applyFill="1" applyBorder="1" applyAlignment="1">
      <alignment horizontal="center"/>
    </xf>
    <xf numFmtId="173" fontId="7" fillId="0" borderId="1" xfId="2" applyNumberFormat="1" applyFont="1" applyFill="1" applyBorder="1"/>
    <xf numFmtId="173" fontId="15" fillId="0" borderId="1" xfId="0" applyNumberFormat="1" applyFont="1" applyFill="1" applyBorder="1" applyAlignment="1">
      <alignment horizontal="center" vertical="center" wrapText="1"/>
    </xf>
    <xf numFmtId="174" fontId="22" fillId="0" borderId="1" xfId="2" applyNumberFormat="1" applyFont="1" applyFill="1" applyBorder="1" applyAlignment="1">
      <alignment vertical="center"/>
    </xf>
    <xf numFmtId="174" fontId="39" fillId="0" borderId="1" xfId="2" applyNumberFormat="1" applyFont="1" applyFill="1" applyBorder="1" applyAlignment="1">
      <alignment vertical="center"/>
    </xf>
    <xf numFmtId="174" fontId="48" fillId="0" borderId="1" xfId="2" applyNumberFormat="1" applyFont="1" applyFill="1" applyBorder="1" applyAlignment="1">
      <alignment vertical="center"/>
    </xf>
    <xf numFmtId="174" fontId="45" fillId="0" borderId="1" xfId="2" applyNumberFormat="1" applyFont="1" applyFill="1" applyBorder="1" applyAlignment="1">
      <alignment vertical="center"/>
    </xf>
    <xf numFmtId="174" fontId="48" fillId="0" borderId="18" xfId="2" applyNumberFormat="1" applyFont="1" applyFill="1" applyBorder="1" applyAlignment="1">
      <alignment vertical="center"/>
    </xf>
    <xf numFmtId="174" fontId="39" fillId="0" borderId="1" xfId="2" applyNumberFormat="1" applyFont="1" applyFill="1" applyBorder="1" applyAlignment="1">
      <alignment horizontal="center" vertical="center"/>
    </xf>
    <xf numFmtId="174" fontId="44" fillId="0" borderId="7" xfId="2" applyNumberFormat="1" applyFont="1" applyFill="1" applyBorder="1" applyAlignment="1">
      <alignment vertical="center"/>
    </xf>
    <xf numFmtId="3" fontId="33" fillId="0" borderId="0" xfId="2" applyNumberFormat="1" applyFont="1" applyFill="1" applyBorder="1" applyAlignment="1">
      <alignment vertical="center"/>
    </xf>
    <xf numFmtId="4" fontId="68" fillId="0" borderId="0" xfId="2" applyNumberFormat="1" applyFont="1" applyFill="1" applyBorder="1" applyAlignment="1">
      <alignment horizontal="center" vertical="center"/>
    </xf>
    <xf numFmtId="1" fontId="41" fillId="0" borderId="21" xfId="2" applyNumberFormat="1" applyFont="1" applyFill="1" applyBorder="1" applyAlignment="1">
      <alignment horizontal="center" vertical="center"/>
    </xf>
    <xf numFmtId="1" fontId="43" fillId="0" borderId="11" xfId="2" applyNumberFormat="1" applyFont="1" applyFill="1" applyBorder="1" applyAlignment="1">
      <alignment horizontal="center" vertical="center"/>
    </xf>
    <xf numFmtId="10" fontId="44" fillId="0" borderId="2" xfId="2" applyNumberFormat="1" applyFont="1" applyFill="1" applyBorder="1" applyAlignment="1">
      <alignment horizontal="center" vertical="center"/>
    </xf>
    <xf numFmtId="10" fontId="45" fillId="0" borderId="2" xfId="2" applyNumberFormat="1" applyFont="1" applyFill="1" applyBorder="1" applyAlignment="1">
      <alignment horizontal="center" vertical="center"/>
    </xf>
    <xf numFmtId="4" fontId="35" fillId="0" borderId="2" xfId="2" applyNumberFormat="1" applyFont="1" applyFill="1" applyBorder="1" applyAlignment="1">
      <alignment horizontal="center" vertical="center"/>
    </xf>
    <xf numFmtId="3" fontId="39" fillId="0" borderId="2" xfId="2" applyNumberFormat="1" applyFont="1" applyFill="1" applyBorder="1" applyAlignment="1">
      <alignment vertical="center"/>
    </xf>
    <xf numFmtId="3" fontId="39" fillId="0" borderId="22" xfId="2" applyNumberFormat="1" applyFont="1" applyFill="1" applyBorder="1" applyAlignment="1">
      <alignment vertical="center"/>
    </xf>
    <xf numFmtId="174" fontId="48" fillId="0" borderId="2" xfId="2" applyNumberFormat="1" applyFont="1" applyFill="1" applyBorder="1" applyAlignment="1">
      <alignment vertical="center"/>
    </xf>
    <xf numFmtId="174" fontId="39" fillId="0" borderId="2" xfId="2" applyNumberFormat="1" applyFont="1" applyFill="1" applyBorder="1" applyAlignment="1">
      <alignment vertical="center"/>
    </xf>
    <xf numFmtId="174" fontId="45" fillId="0" borderId="2" xfId="2" applyNumberFormat="1" applyFont="1" applyFill="1" applyBorder="1" applyAlignment="1">
      <alignment vertical="center"/>
    </xf>
    <xf numFmtId="174" fontId="48" fillId="0" borderId="22" xfId="2" applyNumberFormat="1" applyFont="1" applyFill="1" applyBorder="1" applyAlignment="1">
      <alignment vertical="center"/>
    </xf>
    <xf numFmtId="1" fontId="49" fillId="0" borderId="32" xfId="2" applyNumberFormat="1" applyFont="1" applyFill="1" applyBorder="1" applyAlignment="1">
      <alignment horizontal="center" vertical="center"/>
    </xf>
    <xf numFmtId="174" fontId="44" fillId="0" borderId="11" xfId="2" applyNumberFormat="1" applyFont="1" applyFill="1" applyBorder="1" applyAlignment="1">
      <alignment vertical="center"/>
    </xf>
    <xf numFmtId="168" fontId="22" fillId="0" borderId="2" xfId="2" applyNumberFormat="1" applyFont="1" applyFill="1" applyBorder="1" applyAlignment="1">
      <alignment vertical="center"/>
    </xf>
    <xf numFmtId="174" fontId="39" fillId="0" borderId="2" xfId="2" applyNumberFormat="1" applyFont="1" applyFill="1" applyBorder="1" applyAlignment="1">
      <alignment horizontal="center" vertical="center"/>
    </xf>
    <xf numFmtId="1" fontId="66" fillId="0" borderId="0" xfId="2" applyNumberFormat="1" applyFont="1" applyFill="1" applyBorder="1" applyAlignment="1">
      <alignment horizontal="center" vertical="center"/>
    </xf>
    <xf numFmtId="1" fontId="33" fillId="0" borderId="0" xfId="2" applyNumberFormat="1" applyFont="1" applyFill="1" applyBorder="1" applyAlignment="1">
      <alignment horizontal="center" vertical="center"/>
    </xf>
    <xf numFmtId="10" fontId="67" fillId="0" borderId="0" xfId="2" applyNumberFormat="1" applyFont="1" applyFill="1" applyBorder="1" applyAlignment="1">
      <alignment horizontal="center" vertical="center"/>
    </xf>
    <xf numFmtId="10" fontId="68" fillId="0" borderId="0" xfId="2" applyNumberFormat="1" applyFont="1" applyFill="1" applyBorder="1" applyAlignment="1">
      <alignment horizontal="center" vertical="center"/>
    </xf>
    <xf numFmtId="168" fontId="68" fillId="0" borderId="0" xfId="2" applyNumberFormat="1" applyFont="1" applyFill="1" applyBorder="1" applyAlignment="1">
      <alignment vertical="center"/>
    </xf>
    <xf numFmtId="0" fontId="33" fillId="0" borderId="0" xfId="2" applyFont="1" applyFill="1" applyBorder="1" applyAlignment="1">
      <alignment vertical="center"/>
    </xf>
    <xf numFmtId="3" fontId="68" fillId="0" borderId="0" xfId="2" applyNumberFormat="1" applyFont="1" applyFill="1" applyBorder="1" applyAlignment="1">
      <alignment vertical="center"/>
    </xf>
    <xf numFmtId="168" fontId="67" fillId="0" borderId="0" xfId="2" applyNumberFormat="1" applyFont="1" applyFill="1" applyBorder="1" applyAlignment="1">
      <alignment vertical="center"/>
    </xf>
    <xf numFmtId="174" fontId="67" fillId="0" borderId="0" xfId="2" applyNumberFormat="1" applyFont="1" applyFill="1" applyBorder="1" applyAlignment="1">
      <alignment vertical="center"/>
    </xf>
    <xf numFmtId="174" fontId="68" fillId="0" borderId="0" xfId="2" applyNumberFormat="1" applyFont="1" applyFill="1" applyBorder="1" applyAlignment="1">
      <alignment vertical="center"/>
    </xf>
    <xf numFmtId="166" fontId="68" fillId="0" borderId="0" xfId="2" applyNumberFormat="1" applyFont="1" applyFill="1" applyBorder="1" applyAlignment="1">
      <alignment horizontal="center" vertical="center"/>
    </xf>
    <xf numFmtId="167" fontId="67" fillId="0" borderId="0" xfId="2" applyNumberFormat="1" applyFont="1" applyFill="1" applyBorder="1" applyAlignment="1">
      <alignment vertical="center"/>
    </xf>
    <xf numFmtId="0" fontId="67" fillId="0" borderId="0" xfId="2" applyNumberFormat="1" applyFont="1" applyFill="1" applyBorder="1" applyAlignment="1">
      <alignment vertical="center"/>
    </xf>
    <xf numFmtId="174" fontId="39" fillId="0" borderId="18" xfId="2" applyNumberFormat="1" applyFont="1" applyFill="1" applyBorder="1" applyAlignment="1">
      <alignment vertical="center"/>
    </xf>
    <xf numFmtId="174" fontId="39" fillId="0" borderId="22" xfId="2" applyNumberFormat="1" applyFont="1" applyFill="1" applyBorder="1" applyAlignment="1">
      <alignment vertical="center"/>
    </xf>
    <xf numFmtId="2" fontId="48" fillId="0" borderId="2" xfId="2" applyNumberFormat="1" applyFont="1" applyFill="1" applyBorder="1" applyAlignment="1">
      <alignment vertical="center"/>
    </xf>
    <xf numFmtId="166" fontId="35" fillId="2" borderId="1" xfId="2" applyNumberFormat="1" applyFont="1" applyFill="1" applyBorder="1" applyAlignment="1">
      <alignment vertical="center"/>
    </xf>
    <xf numFmtId="164" fontId="15" fillId="0" borderId="1" xfId="0" applyNumberFormat="1" applyFont="1" applyFill="1" applyBorder="1" applyAlignment="1">
      <alignment horizontal="center" vertical="center"/>
    </xf>
    <xf numFmtId="164" fontId="15" fillId="0" borderId="1" xfId="0" applyNumberFormat="1" applyFont="1" applyFill="1" applyBorder="1" applyAlignment="1">
      <alignment vertical="center"/>
    </xf>
    <xf numFmtId="164" fontId="7" fillId="0" borderId="1" xfId="2" applyNumberFormat="1" applyFont="1" applyFill="1" applyBorder="1"/>
    <xf numFmtId="164" fontId="7" fillId="0" borderId="1" xfId="2" applyNumberFormat="1" applyFont="1" applyFill="1" applyBorder="1" applyAlignment="1">
      <alignment horizontal="center"/>
    </xf>
    <xf numFmtId="165" fontId="7" fillId="0" borderId="1" xfId="2" applyNumberFormat="1" applyFont="1" applyFill="1" applyBorder="1" applyAlignment="1">
      <alignment horizontal="center"/>
    </xf>
    <xf numFmtId="0" fontId="15" fillId="2" borderId="1" xfId="1" applyFont="1" applyFill="1" applyBorder="1" applyAlignment="1">
      <alignment horizontal="left" vertical="center" wrapText="1"/>
    </xf>
    <xf numFmtId="0" fontId="3" fillId="0" borderId="1" xfId="0" applyFont="1" applyFill="1" applyBorder="1" applyAlignment="1">
      <alignment horizontal="center" vertical="center"/>
    </xf>
    <xf numFmtId="164" fontId="7" fillId="0" borderId="1" xfId="1" applyNumberFormat="1" applyFont="1" applyFill="1" applyBorder="1" applyAlignment="1">
      <alignment horizontal="left" vertical="center" wrapText="1"/>
    </xf>
    <xf numFmtId="0" fontId="7" fillId="0" borderId="1" xfId="2" applyFont="1" applyFill="1" applyBorder="1" applyAlignment="1">
      <alignment horizontal="center" vertical="center"/>
    </xf>
    <xf numFmtId="49" fontId="35" fillId="0" borderId="13" xfId="2" applyNumberFormat="1" applyFont="1" applyFill="1" applyBorder="1" applyAlignment="1">
      <alignment horizontal="justify"/>
    </xf>
    <xf numFmtId="49" fontId="7" fillId="0" borderId="13" xfId="2" applyNumberFormat="1" applyFont="1" applyFill="1" applyBorder="1" applyAlignment="1">
      <alignment horizontal="right" vertical="center"/>
    </xf>
    <xf numFmtId="49" fontId="35" fillId="0" borderId="1" xfId="2" applyNumberFormat="1" applyFont="1" applyFill="1" applyBorder="1" applyAlignment="1">
      <alignment horizontal="right"/>
    </xf>
    <xf numFmtId="0" fontId="71" fillId="0" borderId="0" xfId="1" applyFont="1" applyFill="1" applyAlignment="1">
      <alignment vertical="center" wrapText="1"/>
    </xf>
    <xf numFmtId="0" fontId="72" fillId="0" borderId="0" xfId="1" applyFont="1" applyFill="1" applyAlignment="1">
      <alignment vertical="center" wrapText="1"/>
    </xf>
    <xf numFmtId="0" fontId="16" fillId="0" borderId="0" xfId="1" applyFont="1" applyFill="1" applyAlignment="1">
      <alignment vertical="center" wrapText="1"/>
    </xf>
    <xf numFmtId="49" fontId="15" fillId="0" borderId="2" xfId="1" applyNumberFormat="1" applyFont="1" applyFill="1" applyBorder="1" applyAlignment="1">
      <alignment horizontal="center" vertical="center"/>
    </xf>
    <xf numFmtId="49" fontId="15" fillId="0" borderId="3" xfId="1" applyNumberFormat="1" applyFont="1" applyFill="1" applyBorder="1" applyAlignment="1">
      <alignment horizontal="center" vertical="center"/>
    </xf>
    <xf numFmtId="49" fontId="15" fillId="0" borderId="4" xfId="1" applyNumberFormat="1" applyFont="1" applyFill="1" applyBorder="1" applyAlignment="1">
      <alignment horizontal="center" vertical="center"/>
    </xf>
    <xf numFmtId="0" fontId="10" fillId="0" borderId="0" xfId="0" applyFont="1" applyFill="1" applyAlignment="1">
      <alignment horizontal="center" vertical="center"/>
    </xf>
    <xf numFmtId="0" fontId="12" fillId="0" borderId="0" xfId="1" applyFont="1" applyFill="1" applyAlignment="1">
      <alignment horizontal="center" vertical="center"/>
    </xf>
    <xf numFmtId="0" fontId="13" fillId="0" borderId="0" xfId="1" applyFont="1" applyFill="1" applyAlignment="1">
      <alignment horizontal="center" vertical="center"/>
    </xf>
    <xf numFmtId="0" fontId="15" fillId="0" borderId="0" xfId="1" applyFont="1" applyFill="1" applyAlignment="1">
      <alignment horizontal="center" vertical="center"/>
    </xf>
    <xf numFmtId="0" fontId="20" fillId="0" borderId="0" xfId="1" applyFont="1" applyFill="1" applyAlignment="1">
      <alignment horizontal="center" vertical="center"/>
    </xf>
    <xf numFmtId="0" fontId="13" fillId="0" borderId="0" xfId="1" applyFont="1" applyFill="1" applyAlignment="1">
      <alignment horizontal="center" vertical="center" wrapText="1"/>
    </xf>
    <xf numFmtId="0" fontId="71" fillId="0" borderId="0" xfId="1" applyFont="1" applyFill="1" applyAlignment="1">
      <alignment horizontal="center" vertical="center" wrapText="1"/>
    </xf>
    <xf numFmtId="0" fontId="19"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0" xfId="1" applyFont="1" applyFill="1" applyAlignment="1">
      <alignment horizontal="center" vertical="center"/>
    </xf>
    <xf numFmtId="0" fontId="15" fillId="0" borderId="5" xfId="1" applyFont="1" applyFill="1" applyBorder="1" applyAlignment="1">
      <alignment vertical="center"/>
    </xf>
    <xf numFmtId="0" fontId="19" fillId="0" borderId="6" xfId="1" applyFont="1" applyFill="1" applyBorder="1" applyAlignment="1">
      <alignment horizontal="center" vertical="center" wrapText="1"/>
    </xf>
    <xf numFmtId="0" fontId="19" fillId="0" borderId="7" xfId="1" applyFont="1" applyFill="1" applyBorder="1" applyAlignment="1">
      <alignment horizontal="center" vertical="center" wrapText="1"/>
    </xf>
    <xf numFmtId="0" fontId="16" fillId="0" borderId="0" xfId="1" applyFont="1" applyFill="1" applyAlignment="1">
      <alignment horizontal="center" vertical="center"/>
    </xf>
    <xf numFmtId="0" fontId="17" fillId="0" borderId="0" xfId="1" applyFont="1" applyFill="1" applyBorder="1" applyAlignment="1">
      <alignment horizontal="center" vertical="center"/>
    </xf>
    <xf numFmtId="0" fontId="72" fillId="0" borderId="0" xfId="1" applyFont="1" applyFill="1" applyAlignment="1">
      <alignment horizontal="center" vertical="center" wrapText="1"/>
    </xf>
    <xf numFmtId="49" fontId="7" fillId="0" borderId="0" xfId="3" applyNumberFormat="1" applyFont="1" applyFill="1" applyBorder="1" applyAlignment="1">
      <alignment horizontal="left" vertical="top"/>
    </xf>
    <xf numFmtId="0" fontId="7" fillId="0" borderId="5" xfId="3" applyFont="1" applyFill="1" applyBorder="1" applyAlignment="1">
      <alignment horizontal="left" vertical="center"/>
    </xf>
    <xf numFmtId="0" fontId="10" fillId="0" borderId="6" xfId="3" applyFont="1" applyFill="1" applyBorder="1" applyAlignment="1">
      <alignment horizontal="center" vertical="center"/>
    </xf>
    <xf numFmtId="0" fontId="10" fillId="0" borderId="10" xfId="3" applyFont="1" applyFill="1" applyBorder="1" applyAlignment="1">
      <alignment horizontal="center" vertical="center"/>
    </xf>
    <xf numFmtId="0" fontId="10" fillId="0" borderId="7"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9" xfId="3" applyFont="1" applyFill="1" applyBorder="1" applyAlignment="1">
      <alignment horizontal="center" vertical="center" wrapText="1"/>
    </xf>
    <xf numFmtId="0" fontId="10" fillId="0" borderId="11" xfId="3"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2"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3" xfId="3" applyFont="1" applyFill="1" applyBorder="1" applyAlignment="1">
      <alignment horizontal="center" vertical="center" wrapText="1"/>
    </xf>
    <xf numFmtId="0" fontId="16" fillId="0" borderId="0" xfId="1" applyFont="1" applyFill="1" applyAlignment="1">
      <alignment horizontal="center" vertical="center" wrapText="1"/>
    </xf>
    <xf numFmtId="0" fontId="14" fillId="0" borderId="0" xfId="1" applyFont="1" applyFill="1" applyAlignment="1">
      <alignment horizontal="center" vertical="center"/>
    </xf>
    <xf numFmtId="0" fontId="71" fillId="0" borderId="0" xfId="1" applyFont="1" applyFill="1" applyAlignment="1">
      <alignment horizontal="left" vertical="center" wrapText="1"/>
    </xf>
    <xf numFmtId="0" fontId="72" fillId="0" borderId="0" xfId="1" applyFont="1" applyFill="1" applyAlignment="1">
      <alignment horizontal="left" vertical="center" wrapText="1"/>
    </xf>
    <xf numFmtId="0" fontId="16" fillId="0" borderId="0" xfId="1" applyFont="1" applyFill="1" applyAlignment="1">
      <alignment horizontal="center" vertical="center" wrapText="1" shrinkToFi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22" fillId="0" borderId="0" xfId="4" applyFont="1" applyFill="1" applyAlignment="1">
      <alignment horizontal="center"/>
    </xf>
    <xf numFmtId="0" fontId="20" fillId="0" borderId="0" xfId="4" applyFont="1" applyFill="1" applyAlignment="1">
      <alignment horizontal="center"/>
    </xf>
    <xf numFmtId="0" fontId="20" fillId="0" borderId="0" xfId="1" applyFont="1" applyFill="1" applyAlignment="1">
      <alignment horizontal="center" vertical="center" wrapText="1"/>
    </xf>
    <xf numFmtId="0" fontId="12" fillId="0" borderId="0" xfId="1" applyFont="1" applyFill="1" applyAlignment="1">
      <alignment horizontal="center" vertical="center" wrapText="1"/>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4" xfId="1" applyFont="1" applyFill="1" applyBorder="1" applyAlignment="1">
      <alignment horizontal="center" vertical="center" wrapText="1"/>
    </xf>
    <xf numFmtId="0" fontId="23" fillId="0" borderId="1" xfId="2" applyFont="1" applyFill="1" applyBorder="1" applyAlignment="1">
      <alignment horizontal="left" vertical="center"/>
    </xf>
    <xf numFmtId="0" fontId="38" fillId="0" borderId="2" xfId="2" applyFont="1" applyFill="1" applyBorder="1" applyAlignment="1">
      <alignment horizontal="center" vertical="center"/>
    </xf>
    <xf numFmtId="0" fontId="38" fillId="0" borderId="4" xfId="2" applyFont="1" applyFill="1" applyBorder="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23" fillId="0" borderId="2" xfId="2" applyFont="1" applyFill="1" applyBorder="1" applyAlignment="1">
      <alignment horizontal="left" vertical="center"/>
    </xf>
    <xf numFmtId="0" fontId="23" fillId="0" borderId="4" xfId="2" applyFont="1" applyFill="1" applyBorder="1" applyAlignment="1">
      <alignment horizontal="left" vertical="center"/>
    </xf>
    <xf numFmtId="0" fontId="10" fillId="0" borderId="1" xfId="0"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6" xfId="2" applyNumberFormat="1" applyFont="1" applyFill="1" applyBorder="1" applyAlignment="1">
      <alignment horizontal="center" vertical="center" wrapText="1"/>
    </xf>
    <xf numFmtId="0" fontId="10" fillId="0" borderId="10" xfId="2" applyNumberFormat="1" applyFont="1" applyFill="1" applyBorder="1" applyAlignment="1">
      <alignment horizontal="center" vertical="center" wrapText="1"/>
    </xf>
    <xf numFmtId="0" fontId="10" fillId="0" borderId="7" xfId="2" applyNumberFormat="1" applyFont="1" applyFill="1" applyBorder="1" applyAlignment="1">
      <alignment horizontal="center" vertical="center" wrapText="1"/>
    </xf>
    <xf numFmtId="0" fontId="10" fillId="0" borderId="0" xfId="2" applyFont="1" applyFill="1" applyAlignment="1">
      <alignment horizontal="center" vertical="top" wrapText="1"/>
    </xf>
    <xf numFmtId="0" fontId="7" fillId="0" borderId="0" xfId="2" applyFont="1" applyFill="1" applyAlignment="1">
      <alignment horizontal="center"/>
    </xf>
    <xf numFmtId="0" fontId="10" fillId="0" borderId="0" xfId="2" applyFont="1" applyFill="1" applyAlignment="1">
      <alignment horizontal="center"/>
    </xf>
    <xf numFmtId="0" fontId="10" fillId="0" borderId="6"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7" fillId="0" borderId="0" xfId="2" applyFont="1" applyFill="1" applyBorder="1" applyAlignment="1">
      <alignment horizontal="left" wrapText="1"/>
    </xf>
    <xf numFmtId="0" fontId="10" fillId="0" borderId="2" xfId="9" applyFont="1" applyFill="1" applyBorder="1" applyAlignment="1">
      <alignment horizontal="center" vertical="center"/>
    </xf>
    <xf numFmtId="0" fontId="10" fillId="0" borderId="3" xfId="9" applyFont="1" applyFill="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1" xfId="9" applyFont="1" applyFill="1" applyBorder="1" applyAlignment="1">
      <alignment horizontal="center" vertical="center" wrapText="1"/>
    </xf>
    <xf numFmtId="0" fontId="19" fillId="0" borderId="1" xfId="4" applyFont="1" applyFill="1" applyBorder="1" applyAlignment="1">
      <alignment horizontal="center" vertical="center" wrapText="1"/>
    </xf>
    <xf numFmtId="0" fontId="19" fillId="0" borderId="6" xfId="4" applyFont="1" applyFill="1" applyBorder="1" applyAlignment="1">
      <alignment horizontal="center" vertical="center" wrapText="1"/>
    </xf>
    <xf numFmtId="0" fontId="19" fillId="0" borderId="7" xfId="4" applyFont="1" applyFill="1" applyBorder="1" applyAlignment="1">
      <alignment horizontal="center" vertical="center" wrapText="1"/>
    </xf>
    <xf numFmtId="0" fontId="61" fillId="0" borderId="1" xfId="4" applyFont="1" applyFill="1" applyBorder="1" applyAlignment="1">
      <alignment horizontal="center" vertical="center" wrapText="1"/>
    </xf>
    <xf numFmtId="0" fontId="20" fillId="0" borderId="1" xfId="4" applyFont="1" applyFill="1" applyBorder="1" applyAlignment="1">
      <alignment horizontal="center" vertical="center" wrapText="1"/>
    </xf>
    <xf numFmtId="0" fontId="10" fillId="0" borderId="6" xfId="4" applyFont="1" applyFill="1" applyBorder="1" applyAlignment="1" applyProtection="1">
      <alignment horizontal="center" vertical="center" wrapText="1"/>
    </xf>
    <xf numFmtId="0" fontId="10" fillId="0" borderId="7" xfId="4" applyFont="1" applyFill="1" applyBorder="1" applyAlignment="1" applyProtection="1">
      <alignment horizontal="center" vertical="center" wrapText="1"/>
    </xf>
    <xf numFmtId="0" fontId="19" fillId="0" borderId="6" xfId="4" applyFont="1" applyFill="1" applyBorder="1" applyAlignment="1">
      <alignment horizontal="center" vertical="center" textRotation="90" wrapText="1"/>
    </xf>
    <xf numFmtId="0" fontId="19" fillId="0" borderId="7" xfId="4" applyFont="1" applyFill="1" applyBorder="1" applyAlignment="1">
      <alignment horizontal="center" vertical="center" textRotation="90" wrapText="1"/>
    </xf>
    <xf numFmtId="0" fontId="60" fillId="0" borderId="6" xfId="10" applyFont="1" applyFill="1" applyBorder="1" applyAlignment="1">
      <alignment horizontal="center" vertical="center" textRotation="90" wrapText="1"/>
    </xf>
    <xf numFmtId="0" fontId="60" fillId="0" borderId="7" xfId="10" applyFont="1" applyFill="1" applyBorder="1" applyAlignment="1">
      <alignment horizontal="center" vertical="center" textRotation="90" wrapText="1"/>
    </xf>
    <xf numFmtId="0" fontId="10" fillId="0" borderId="6" xfId="2" applyFont="1" applyFill="1" applyBorder="1" applyAlignment="1">
      <alignment horizontal="center" vertical="center" textRotation="90" wrapText="1"/>
    </xf>
    <xf numFmtId="0" fontId="10" fillId="0" borderId="7" xfId="2" applyFont="1" applyFill="1" applyBorder="1" applyAlignment="1">
      <alignment horizontal="center" vertical="center" textRotation="90" wrapText="1"/>
    </xf>
    <xf numFmtId="0" fontId="19" fillId="0" borderId="6" xfId="4" applyFont="1" applyFill="1" applyBorder="1" applyAlignment="1">
      <alignment horizontal="center" vertical="center"/>
    </xf>
    <xf numFmtId="0" fontId="19" fillId="0" borderId="7" xfId="4" applyFont="1" applyFill="1" applyBorder="1" applyAlignment="1">
      <alignment horizontal="center" vertical="center"/>
    </xf>
    <xf numFmtId="0" fontId="19" fillId="0" borderId="1" xfId="4" applyFont="1" applyFill="1" applyBorder="1" applyAlignment="1">
      <alignment horizontal="center" vertical="center" textRotation="90" wrapText="1"/>
    </xf>
    <xf numFmtId="0" fontId="20" fillId="0" borderId="5" xfId="4" applyFont="1" applyFill="1" applyBorder="1" applyAlignment="1">
      <alignment horizontal="center"/>
    </xf>
    <xf numFmtId="0" fontId="19" fillId="0" borderId="10" xfId="4" applyFont="1" applyFill="1" applyBorder="1" applyAlignment="1">
      <alignment horizontal="center" vertical="center" wrapText="1"/>
    </xf>
    <xf numFmtId="0" fontId="19" fillId="0" borderId="8" xfId="4" applyFont="1" applyFill="1" applyBorder="1" applyAlignment="1">
      <alignment horizontal="center" vertical="center" wrapText="1"/>
    </xf>
    <xf numFmtId="0" fontId="19" fillId="0" borderId="25" xfId="4" applyFont="1" applyFill="1" applyBorder="1" applyAlignment="1">
      <alignment horizontal="center" vertical="center" wrapText="1"/>
    </xf>
    <xf numFmtId="0" fontId="19" fillId="0" borderId="11" xfId="4" applyFont="1" applyFill="1" applyBorder="1" applyAlignment="1">
      <alignment horizontal="center" vertical="center" wrapText="1"/>
    </xf>
    <xf numFmtId="0" fontId="19" fillId="0" borderId="2"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19" fillId="0" borderId="4" xfId="4" applyFont="1" applyFill="1" applyBorder="1" applyAlignment="1">
      <alignment horizontal="center" vertical="center" wrapText="1"/>
    </xf>
    <xf numFmtId="0" fontId="10" fillId="0" borderId="1" xfId="4" applyFont="1" applyFill="1" applyBorder="1" applyAlignment="1" applyProtection="1">
      <alignment horizontal="center" vertical="center" textRotation="90" wrapText="1"/>
    </xf>
    <xf numFmtId="0" fontId="29" fillId="0" borderId="0" xfId="2" applyFont="1" applyFill="1" applyAlignment="1">
      <alignment horizontal="center" wrapText="1"/>
    </xf>
    <xf numFmtId="0" fontId="29" fillId="0" borderId="0" xfId="2" applyFont="1" applyFill="1" applyAlignment="1">
      <alignment horizontal="center"/>
    </xf>
    <xf numFmtId="0" fontId="46" fillId="0" borderId="26" xfId="2" applyFont="1" applyFill="1" applyBorder="1" applyAlignment="1">
      <alignment horizontal="left" vertical="top" wrapText="1"/>
    </xf>
    <xf numFmtId="0" fontId="46" fillId="0" borderId="31" xfId="2" applyFont="1" applyFill="1" applyBorder="1" applyAlignment="1">
      <alignment horizontal="left" vertical="top" wrapText="1"/>
    </xf>
    <xf numFmtId="0" fontId="46" fillId="0" borderId="27" xfId="2" applyFont="1" applyFill="1" applyBorder="1" applyAlignment="1">
      <alignment horizontal="left" vertical="top" wrapText="1"/>
    </xf>
    <xf numFmtId="0" fontId="65" fillId="0" borderId="0" xfId="2" applyFont="1" applyFill="1" applyAlignment="1">
      <alignment horizontal="center"/>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12"/>
          <c:y val="3.6900369003690051E-2"/>
        </c:manualLayout>
      </c:layout>
      <c:spPr>
        <a:noFill/>
        <a:ln w="25400">
          <a:noFill/>
        </a:ln>
      </c:spPr>
    </c:title>
    <c:plotArea>
      <c:layout>
        <c:manualLayout>
          <c:layoutTarget val="inner"/>
          <c:xMode val="edge"/>
          <c:yMode val="edge"/>
          <c:x val="9.6313967929018612E-2"/>
          <c:y val="0.11940350718651151"/>
          <c:w val="0.87752726335328313"/>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107186048"/>
        <c:axId val="107187584"/>
      </c:lineChart>
      <c:catAx>
        <c:axId val="107186048"/>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7187584"/>
        <c:crosses val="autoZero"/>
        <c:auto val="1"/>
        <c:lblAlgn val="ctr"/>
        <c:lblOffset val="100"/>
      </c:catAx>
      <c:valAx>
        <c:axId val="107187584"/>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7186048"/>
        <c:crosses val="autoZero"/>
        <c:crossBetween val="between"/>
        <c:dispUnits>
          <c:builtInUnit val="millions"/>
          <c:dispUnitsLbl>
            <c:layout/>
          </c:dispUnitsLbl>
        </c:dispUnits>
      </c:valAx>
    </c:plotArea>
    <c:legend>
      <c:legendPos val="r"/>
      <c:layout>
        <c:manualLayout>
          <c:xMode val="edge"/>
          <c:yMode val="edge"/>
          <c:x val="0.27116366624179411"/>
          <c:y val="0.75805865114016213"/>
          <c:w val="0.32918312695175561"/>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12"/>
          <c:y val="3.6900369003690051E-2"/>
        </c:manualLayout>
      </c:layout>
      <c:spPr>
        <a:noFill/>
        <a:ln w="25400">
          <a:noFill/>
        </a:ln>
      </c:spPr>
    </c:title>
    <c:plotArea>
      <c:layout>
        <c:manualLayout>
          <c:layoutTarget val="inner"/>
          <c:xMode val="edge"/>
          <c:yMode val="edge"/>
          <c:x val="9.6313967929018612E-2"/>
          <c:y val="0.11940350718651151"/>
          <c:w val="0.87752726335328313"/>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108672512"/>
        <c:axId val="108674048"/>
      </c:lineChart>
      <c:catAx>
        <c:axId val="108672512"/>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8674048"/>
        <c:crosses val="autoZero"/>
        <c:auto val="1"/>
        <c:lblAlgn val="ctr"/>
        <c:lblOffset val="100"/>
      </c:catAx>
      <c:valAx>
        <c:axId val="108674048"/>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8672512"/>
        <c:crosses val="autoZero"/>
        <c:crossBetween val="between"/>
        <c:dispUnits>
          <c:builtInUnit val="millions"/>
          <c:dispUnitsLbl>
            <c:layout/>
          </c:dispUnitsLbl>
        </c:dispUnits>
      </c:valAx>
    </c:plotArea>
    <c:legend>
      <c:legendPos val="r"/>
      <c:layout>
        <c:manualLayout>
          <c:xMode val="edge"/>
          <c:yMode val="edge"/>
          <c:x val="0.27116366624179411"/>
          <c:y val="0.75805865114016213"/>
          <c:w val="0.32918312695175561"/>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Z339"/>
  <sheetViews>
    <sheetView topLeftCell="A10" zoomScale="85" zoomScaleNormal="85" workbookViewId="0">
      <selection activeCell="C49" sqref="C49"/>
    </sheetView>
  </sheetViews>
  <sheetFormatPr defaultColWidth="9.140625" defaultRowHeight="15"/>
  <cols>
    <col min="1" max="1" width="6.140625" style="2" customWidth="1"/>
    <col min="2" max="2" width="60.28515625" style="2" customWidth="1"/>
    <col min="3" max="3" width="95.5703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6" s="1" customFormat="1">
      <c r="C1" s="2"/>
    </row>
    <row r="2" spans="1:26" s="4" customFormat="1" ht="18.75" customHeight="1">
      <c r="A2" s="3"/>
      <c r="C2" s="5" t="s">
        <v>0</v>
      </c>
    </row>
    <row r="3" spans="1:26" s="4" customFormat="1" ht="18.75" customHeight="1">
      <c r="A3" s="3"/>
      <c r="C3" s="6" t="s">
        <v>1</v>
      </c>
      <c r="D3" s="1"/>
    </row>
    <row r="4" spans="1:26" s="4" customFormat="1" ht="18.75">
      <c r="A4" s="7"/>
      <c r="C4" s="6" t="s">
        <v>2</v>
      </c>
    </row>
    <row r="5" spans="1:26" s="4" customFormat="1" ht="18.75">
      <c r="A5" s="7"/>
      <c r="H5" s="6"/>
    </row>
    <row r="6" spans="1:26" s="4" customFormat="1" ht="15.75">
      <c r="A6" s="361" t="s">
        <v>531</v>
      </c>
      <c r="B6" s="361"/>
      <c r="C6" s="361"/>
      <c r="D6" s="8"/>
      <c r="E6" s="8"/>
      <c r="F6" s="8"/>
      <c r="G6" s="8"/>
      <c r="H6" s="8"/>
      <c r="I6" s="8"/>
      <c r="J6" s="8"/>
    </row>
    <row r="7" spans="1:26" s="4" customFormat="1" ht="18.75">
      <c r="A7" s="7"/>
      <c r="H7" s="6"/>
    </row>
    <row r="8" spans="1:26" s="4" customFormat="1" ht="18.75">
      <c r="A8" s="362" t="s">
        <v>3</v>
      </c>
      <c r="B8" s="362"/>
      <c r="C8" s="362"/>
      <c r="D8" s="9"/>
      <c r="E8" s="9"/>
      <c r="F8" s="9"/>
      <c r="G8" s="9"/>
      <c r="H8" s="9"/>
      <c r="I8" s="9"/>
      <c r="J8" s="9"/>
      <c r="K8" s="9"/>
      <c r="L8" s="9"/>
      <c r="M8" s="9"/>
      <c r="N8" s="9"/>
      <c r="O8" s="9"/>
      <c r="P8" s="9"/>
      <c r="Q8" s="9"/>
      <c r="R8" s="9"/>
      <c r="S8" s="9"/>
      <c r="T8" s="9"/>
      <c r="U8" s="9"/>
      <c r="V8" s="9"/>
    </row>
    <row r="9" spans="1:26" s="4" customFormat="1" ht="18.75">
      <c r="A9" s="10"/>
      <c r="B9" s="10"/>
      <c r="C9" s="10"/>
      <c r="D9" s="10"/>
      <c r="E9" s="10"/>
      <c r="F9" s="10"/>
      <c r="G9" s="10"/>
      <c r="H9" s="10"/>
      <c r="I9" s="9"/>
      <c r="J9" s="9"/>
      <c r="K9" s="9"/>
      <c r="L9" s="9"/>
      <c r="M9" s="9"/>
      <c r="N9" s="9"/>
      <c r="O9" s="9"/>
      <c r="P9" s="9"/>
      <c r="Q9" s="9"/>
      <c r="R9" s="9"/>
      <c r="S9" s="9"/>
      <c r="T9" s="9"/>
      <c r="U9" s="9"/>
      <c r="V9" s="9"/>
    </row>
    <row r="10" spans="1:26" s="4" customFormat="1" ht="18.75">
      <c r="A10" s="363" t="s">
        <v>532</v>
      </c>
      <c r="B10" s="363"/>
      <c r="C10" s="363"/>
      <c r="D10" s="11"/>
      <c r="E10" s="11"/>
      <c r="F10" s="11"/>
      <c r="G10" s="11"/>
      <c r="H10" s="11"/>
      <c r="I10" s="9"/>
      <c r="J10" s="9"/>
      <c r="K10" s="9"/>
      <c r="L10" s="9"/>
      <c r="M10" s="9"/>
      <c r="N10" s="9"/>
      <c r="O10" s="9"/>
      <c r="P10" s="9"/>
      <c r="Q10" s="9"/>
      <c r="R10" s="9"/>
      <c r="S10" s="9"/>
      <c r="T10" s="9"/>
      <c r="U10" s="9"/>
      <c r="V10" s="9"/>
    </row>
    <row r="11" spans="1:26" s="4" customFormat="1" ht="18.75">
      <c r="A11" s="364" t="s">
        <v>4</v>
      </c>
      <c r="B11" s="364"/>
      <c r="C11" s="364"/>
      <c r="D11" s="12"/>
      <c r="E11" s="12"/>
      <c r="F11" s="12"/>
      <c r="G11" s="12"/>
      <c r="H11" s="12"/>
      <c r="I11" s="9"/>
      <c r="J11" s="9"/>
      <c r="K11" s="9"/>
      <c r="L11" s="9"/>
      <c r="M11" s="9"/>
      <c r="N11" s="9"/>
      <c r="O11" s="9"/>
      <c r="P11" s="9"/>
      <c r="Q11" s="9"/>
      <c r="R11" s="9"/>
      <c r="S11" s="9"/>
      <c r="T11" s="9"/>
      <c r="U11" s="9"/>
      <c r="V11" s="9"/>
    </row>
    <row r="12" spans="1:26" s="4" customFormat="1" ht="18.75">
      <c r="A12" s="10"/>
      <c r="B12" s="10"/>
      <c r="C12" s="10"/>
      <c r="D12" s="10"/>
      <c r="E12" s="10"/>
      <c r="F12" s="10"/>
      <c r="G12" s="10"/>
      <c r="H12" s="10"/>
      <c r="I12" s="9"/>
      <c r="J12" s="9"/>
      <c r="K12" s="9"/>
      <c r="L12" s="9"/>
      <c r="M12" s="9"/>
      <c r="N12" s="9"/>
      <c r="O12" s="9"/>
      <c r="P12" s="9"/>
      <c r="Q12" s="9"/>
      <c r="R12" s="9"/>
      <c r="S12" s="9"/>
      <c r="T12" s="9"/>
      <c r="U12" s="9"/>
      <c r="V12" s="9"/>
    </row>
    <row r="13" spans="1:26" s="4" customFormat="1" ht="18.75">
      <c r="A13" s="365" t="s">
        <v>546</v>
      </c>
      <c r="B13" s="365"/>
      <c r="C13" s="365"/>
      <c r="D13" s="11"/>
      <c r="E13" s="11"/>
      <c r="F13" s="11"/>
      <c r="G13" s="11"/>
      <c r="H13" s="11"/>
      <c r="I13" s="9"/>
      <c r="J13" s="9"/>
      <c r="K13" s="9"/>
      <c r="L13" s="9"/>
      <c r="M13" s="9"/>
      <c r="N13" s="9"/>
      <c r="O13" s="9"/>
      <c r="P13" s="9"/>
      <c r="Q13" s="9"/>
      <c r="R13" s="9"/>
      <c r="S13" s="9"/>
      <c r="T13" s="9"/>
      <c r="U13" s="9"/>
      <c r="V13" s="9"/>
    </row>
    <row r="14" spans="1:26" s="4" customFormat="1" ht="18.75">
      <c r="A14" s="364" t="s">
        <v>5</v>
      </c>
      <c r="B14" s="364"/>
      <c r="C14" s="364"/>
      <c r="D14" s="12"/>
      <c r="E14" s="12"/>
      <c r="F14" s="12"/>
      <c r="G14" s="12"/>
      <c r="H14" s="12"/>
      <c r="I14" s="9"/>
      <c r="J14" s="9"/>
      <c r="K14" s="9"/>
      <c r="L14" s="9"/>
      <c r="M14" s="9"/>
      <c r="N14" s="9"/>
      <c r="O14" s="9"/>
      <c r="P14" s="9"/>
      <c r="Q14" s="9"/>
      <c r="R14" s="9"/>
      <c r="S14" s="9"/>
      <c r="T14" s="9"/>
      <c r="U14" s="9"/>
      <c r="V14" s="9"/>
    </row>
    <row r="15" spans="1:26" s="1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6" s="15" customFormat="1" ht="58.5" customHeight="1">
      <c r="A16" s="367" t="s">
        <v>547</v>
      </c>
      <c r="B16" s="367"/>
      <c r="C16" s="367"/>
      <c r="D16" s="355"/>
      <c r="E16" s="355"/>
      <c r="F16" s="355"/>
      <c r="G16" s="355"/>
      <c r="H16" s="355"/>
      <c r="I16" s="355"/>
      <c r="J16" s="355"/>
      <c r="K16" s="355"/>
      <c r="L16" s="355"/>
      <c r="M16" s="355"/>
      <c r="N16" s="355"/>
      <c r="O16" s="355"/>
      <c r="P16" s="355"/>
      <c r="Q16" s="355"/>
      <c r="R16" s="355"/>
      <c r="S16" s="355"/>
      <c r="T16" s="355"/>
      <c r="U16" s="355"/>
      <c r="V16" s="355"/>
      <c r="W16" s="355"/>
      <c r="X16" s="355"/>
      <c r="Y16" s="355"/>
      <c r="Z16" s="355"/>
    </row>
    <row r="17" spans="1:22" s="15" customFormat="1" ht="15" customHeight="1">
      <c r="A17" s="364" t="s">
        <v>7</v>
      </c>
      <c r="B17" s="364"/>
      <c r="C17" s="364"/>
      <c r="D17" s="12"/>
      <c r="E17" s="12"/>
      <c r="F17" s="12"/>
      <c r="G17" s="12"/>
      <c r="H17" s="12"/>
      <c r="I17" s="12"/>
      <c r="J17" s="12"/>
      <c r="K17" s="12"/>
      <c r="L17" s="12"/>
      <c r="M17" s="12"/>
      <c r="N17" s="12"/>
      <c r="O17" s="12"/>
      <c r="P17" s="12"/>
      <c r="Q17" s="12"/>
      <c r="R17" s="12"/>
      <c r="S17" s="12"/>
      <c r="T17" s="12"/>
      <c r="U17" s="12"/>
      <c r="V17" s="12"/>
    </row>
    <row r="18" spans="1:22" s="15" customFormat="1" ht="15" customHeight="1">
      <c r="A18" s="16"/>
      <c r="B18" s="16"/>
      <c r="C18" s="16"/>
      <c r="D18" s="16"/>
      <c r="E18" s="16"/>
      <c r="F18" s="16"/>
      <c r="G18" s="16"/>
      <c r="H18" s="16"/>
      <c r="I18" s="16"/>
      <c r="J18" s="16"/>
      <c r="K18" s="16"/>
      <c r="L18" s="16"/>
      <c r="M18" s="16"/>
      <c r="N18" s="16"/>
      <c r="O18" s="16"/>
      <c r="P18" s="16"/>
      <c r="Q18" s="16"/>
      <c r="R18" s="16"/>
      <c r="S18" s="16"/>
    </row>
    <row r="19" spans="1:22" s="15" customFormat="1" ht="15" customHeight="1">
      <c r="A19" s="366" t="s">
        <v>8</v>
      </c>
      <c r="B19" s="363"/>
      <c r="C19" s="363"/>
      <c r="D19" s="17"/>
      <c r="E19" s="17"/>
      <c r="F19" s="17"/>
      <c r="G19" s="17"/>
      <c r="H19" s="17"/>
      <c r="I19" s="17"/>
      <c r="J19" s="17"/>
      <c r="K19" s="17"/>
      <c r="L19" s="17"/>
      <c r="M19" s="17"/>
      <c r="N19" s="17"/>
      <c r="O19" s="17"/>
      <c r="P19" s="17"/>
      <c r="Q19" s="17"/>
      <c r="R19" s="17"/>
      <c r="S19" s="17"/>
      <c r="T19" s="17"/>
      <c r="U19" s="17"/>
      <c r="V19" s="17"/>
    </row>
    <row r="20" spans="1:22" s="15" customFormat="1" ht="15" customHeight="1">
      <c r="A20" s="12"/>
      <c r="B20" s="12"/>
      <c r="C20" s="12"/>
      <c r="D20" s="12"/>
      <c r="E20" s="12"/>
      <c r="F20" s="12"/>
      <c r="G20" s="12"/>
      <c r="H20" s="12"/>
      <c r="I20" s="16"/>
      <c r="J20" s="16"/>
      <c r="K20" s="16"/>
      <c r="L20" s="16"/>
      <c r="M20" s="16"/>
      <c r="N20" s="16"/>
      <c r="O20" s="16"/>
      <c r="P20" s="16"/>
      <c r="Q20" s="16"/>
      <c r="R20" s="16"/>
      <c r="S20" s="16"/>
    </row>
    <row r="21" spans="1:22" s="15" customFormat="1" ht="39.75" customHeight="1">
      <c r="A21" s="18" t="s">
        <v>9</v>
      </c>
      <c r="B21" s="19" t="s">
        <v>10</v>
      </c>
      <c r="C21" s="20" t="s">
        <v>11</v>
      </c>
      <c r="D21" s="21"/>
      <c r="E21" s="21"/>
      <c r="F21" s="21"/>
      <c r="G21" s="21"/>
      <c r="H21" s="21"/>
      <c r="I21" s="13"/>
      <c r="J21" s="13"/>
      <c r="K21" s="13"/>
      <c r="L21" s="13"/>
      <c r="M21" s="13"/>
      <c r="N21" s="13"/>
      <c r="O21" s="13"/>
      <c r="P21" s="13"/>
      <c r="Q21" s="13"/>
      <c r="R21" s="13"/>
      <c r="S21" s="13"/>
      <c r="T21" s="22"/>
      <c r="U21" s="22"/>
      <c r="V21" s="22"/>
    </row>
    <row r="22" spans="1:22" s="15" customFormat="1" ht="16.5" customHeight="1">
      <c r="A22" s="23">
        <v>1</v>
      </c>
      <c r="B22" s="19">
        <v>2</v>
      </c>
      <c r="C22" s="24">
        <v>3</v>
      </c>
      <c r="D22" s="21"/>
      <c r="E22" s="21"/>
      <c r="F22" s="21"/>
      <c r="G22" s="21"/>
      <c r="H22" s="21"/>
      <c r="I22" s="13"/>
      <c r="J22" s="13"/>
      <c r="K22" s="13"/>
      <c r="L22" s="13"/>
      <c r="M22" s="13"/>
      <c r="N22" s="13"/>
      <c r="O22" s="13"/>
      <c r="P22" s="13"/>
      <c r="Q22" s="13"/>
      <c r="R22" s="13"/>
      <c r="S22" s="13"/>
      <c r="T22" s="22"/>
      <c r="U22" s="22"/>
      <c r="V22" s="22"/>
    </row>
    <row r="23" spans="1:22" s="15" customFormat="1" ht="39" customHeight="1">
      <c r="A23" s="25" t="s">
        <v>12</v>
      </c>
      <c r="B23" s="26" t="s">
        <v>13</v>
      </c>
      <c r="C23" s="27" t="s">
        <v>14</v>
      </c>
      <c r="D23" s="21"/>
      <c r="E23" s="21"/>
      <c r="F23" s="21"/>
      <c r="G23" s="21"/>
      <c r="H23" s="21"/>
      <c r="I23" s="13"/>
      <c r="J23" s="13"/>
      <c r="K23" s="13"/>
      <c r="L23" s="13"/>
      <c r="M23" s="13"/>
      <c r="N23" s="13"/>
      <c r="O23" s="13"/>
      <c r="P23" s="13"/>
      <c r="Q23" s="13"/>
      <c r="R23" s="13"/>
      <c r="S23" s="13"/>
      <c r="T23" s="22"/>
      <c r="U23" s="22"/>
      <c r="V23" s="22"/>
    </row>
    <row r="24" spans="1:22" s="15" customFormat="1" ht="41.25" customHeight="1">
      <c r="A24" s="25" t="s">
        <v>15</v>
      </c>
      <c r="B24" s="28" t="s">
        <v>16</v>
      </c>
      <c r="C24" s="27" t="s">
        <v>548</v>
      </c>
      <c r="D24" s="21"/>
      <c r="E24" s="21"/>
      <c r="F24" s="21"/>
      <c r="G24" s="21"/>
      <c r="H24" s="21"/>
      <c r="I24" s="13"/>
      <c r="J24" s="13"/>
      <c r="K24" s="13"/>
      <c r="L24" s="13"/>
      <c r="M24" s="13"/>
      <c r="N24" s="13"/>
      <c r="O24" s="13"/>
      <c r="P24" s="13"/>
      <c r="Q24" s="13"/>
      <c r="R24" s="13"/>
      <c r="S24" s="13"/>
      <c r="T24" s="22"/>
      <c r="U24" s="22"/>
      <c r="V24" s="22"/>
    </row>
    <row r="25" spans="1:22" s="15" customFormat="1" ht="22.5" customHeight="1">
      <c r="A25" s="358"/>
      <c r="B25" s="359"/>
      <c r="C25" s="360"/>
      <c r="D25" s="21"/>
      <c r="E25" s="21"/>
      <c r="F25" s="21"/>
      <c r="G25" s="21"/>
      <c r="H25" s="21"/>
      <c r="I25" s="13"/>
      <c r="J25" s="13"/>
      <c r="K25" s="13"/>
      <c r="L25" s="13"/>
      <c r="M25" s="13"/>
      <c r="N25" s="13"/>
      <c r="O25" s="13"/>
      <c r="P25" s="13"/>
      <c r="Q25" s="13"/>
      <c r="R25" s="13"/>
      <c r="S25" s="13"/>
      <c r="T25" s="22"/>
      <c r="U25" s="22"/>
      <c r="V25" s="22"/>
    </row>
    <row r="26" spans="1:22" s="15" customFormat="1" ht="58.5" customHeight="1">
      <c r="A26" s="25" t="s">
        <v>17</v>
      </c>
      <c r="B26" s="29" t="s">
        <v>18</v>
      </c>
      <c r="C26" s="30" t="s">
        <v>19</v>
      </c>
      <c r="D26" s="21"/>
      <c r="E26" s="21"/>
      <c r="F26" s="21"/>
      <c r="G26" s="21"/>
      <c r="H26" s="13"/>
      <c r="I26" s="13"/>
      <c r="J26" s="13"/>
      <c r="K26" s="13"/>
      <c r="L26" s="13"/>
      <c r="M26" s="13"/>
      <c r="N26" s="13"/>
      <c r="O26" s="13"/>
      <c r="P26" s="13"/>
      <c r="Q26" s="13"/>
      <c r="R26" s="13"/>
      <c r="S26" s="22"/>
      <c r="T26" s="22"/>
      <c r="U26" s="22"/>
      <c r="V26" s="22"/>
    </row>
    <row r="27" spans="1:22" s="15" customFormat="1" ht="42.75" customHeight="1">
      <c r="A27" s="25" t="s">
        <v>20</v>
      </c>
      <c r="B27" s="29" t="s">
        <v>21</v>
      </c>
      <c r="C27" s="30" t="s">
        <v>525</v>
      </c>
      <c r="D27" s="21"/>
      <c r="E27" s="21"/>
      <c r="F27" s="21"/>
      <c r="G27" s="21"/>
      <c r="H27" s="13"/>
      <c r="I27" s="13"/>
      <c r="J27" s="13"/>
      <c r="K27" s="13"/>
      <c r="L27" s="13"/>
      <c r="M27" s="13"/>
      <c r="N27" s="13"/>
      <c r="O27" s="13"/>
      <c r="P27" s="13"/>
      <c r="Q27" s="13"/>
      <c r="R27" s="13"/>
      <c r="S27" s="22"/>
      <c r="T27" s="22"/>
      <c r="U27" s="22"/>
      <c r="V27" s="22"/>
    </row>
    <row r="28" spans="1:22" s="15" customFormat="1" ht="51.75" customHeight="1">
      <c r="A28" s="25" t="s">
        <v>22</v>
      </c>
      <c r="B28" s="29" t="s">
        <v>23</v>
      </c>
      <c r="C28" s="30" t="s">
        <v>24</v>
      </c>
      <c r="D28" s="21"/>
      <c r="E28" s="21"/>
      <c r="F28" s="21"/>
      <c r="G28" s="21"/>
      <c r="H28" s="13"/>
      <c r="I28" s="13"/>
      <c r="J28" s="13"/>
      <c r="K28" s="13"/>
      <c r="L28" s="13"/>
      <c r="M28" s="13"/>
      <c r="N28" s="13"/>
      <c r="O28" s="13"/>
      <c r="P28" s="13"/>
      <c r="Q28" s="13"/>
      <c r="R28" s="13"/>
      <c r="S28" s="22"/>
      <c r="T28" s="22"/>
      <c r="U28" s="22"/>
      <c r="V28" s="22"/>
    </row>
    <row r="29" spans="1:22" s="15" customFormat="1" ht="42.75" customHeight="1">
      <c r="A29" s="25" t="s">
        <v>25</v>
      </c>
      <c r="B29" s="29" t="s">
        <v>26</v>
      </c>
      <c r="C29" s="30" t="s">
        <v>27</v>
      </c>
      <c r="D29" s="21"/>
      <c r="E29" s="21"/>
      <c r="F29" s="21"/>
      <c r="G29" s="21"/>
      <c r="H29" s="13"/>
      <c r="I29" s="13"/>
      <c r="J29" s="13"/>
      <c r="K29" s="13"/>
      <c r="L29" s="13"/>
      <c r="M29" s="13"/>
      <c r="N29" s="13"/>
      <c r="O29" s="13"/>
      <c r="P29" s="13"/>
      <c r="Q29" s="13"/>
      <c r="R29" s="13"/>
      <c r="S29" s="22"/>
      <c r="T29" s="22"/>
      <c r="U29" s="22"/>
      <c r="V29" s="22"/>
    </row>
    <row r="30" spans="1:22" s="15" customFormat="1" ht="51.75" customHeight="1">
      <c r="A30" s="25" t="s">
        <v>28</v>
      </c>
      <c r="B30" s="29" t="s">
        <v>29</v>
      </c>
      <c r="C30" s="30" t="s">
        <v>30</v>
      </c>
      <c r="D30" s="21"/>
      <c r="E30" s="21"/>
      <c r="F30" s="21"/>
      <c r="G30" s="21"/>
      <c r="H30" s="13"/>
      <c r="I30" s="13"/>
      <c r="J30" s="13"/>
      <c r="K30" s="13"/>
      <c r="L30" s="13"/>
      <c r="M30" s="13"/>
      <c r="N30" s="13"/>
      <c r="O30" s="13"/>
      <c r="P30" s="13"/>
      <c r="Q30" s="13"/>
      <c r="R30" s="13"/>
      <c r="S30" s="22"/>
      <c r="T30" s="22"/>
      <c r="U30" s="22"/>
      <c r="V30" s="22"/>
    </row>
    <row r="31" spans="1:22" s="15" customFormat="1" ht="51.75" customHeight="1">
      <c r="A31" s="25" t="s">
        <v>31</v>
      </c>
      <c r="B31" s="29" t="s">
        <v>32</v>
      </c>
      <c r="C31" s="27" t="s">
        <v>27</v>
      </c>
      <c r="D31" s="21"/>
      <c r="E31" s="21"/>
      <c r="F31" s="21"/>
      <c r="G31" s="21"/>
      <c r="H31" s="13"/>
      <c r="I31" s="13"/>
      <c r="J31" s="13"/>
      <c r="K31" s="13"/>
      <c r="L31" s="13"/>
      <c r="M31" s="13"/>
      <c r="N31" s="13"/>
      <c r="O31" s="13"/>
      <c r="P31" s="13"/>
      <c r="Q31" s="13"/>
      <c r="R31" s="13"/>
      <c r="S31" s="22"/>
      <c r="T31" s="22"/>
      <c r="U31" s="22"/>
      <c r="V31" s="22"/>
    </row>
    <row r="32" spans="1:22" s="15" customFormat="1" ht="51.75" customHeight="1">
      <c r="A32" s="25" t="s">
        <v>33</v>
      </c>
      <c r="B32" s="29" t="s">
        <v>34</v>
      </c>
      <c r="C32" s="27" t="s">
        <v>27</v>
      </c>
      <c r="D32" s="21"/>
      <c r="E32" s="21"/>
      <c r="F32" s="21"/>
      <c r="G32" s="21"/>
      <c r="H32" s="13"/>
      <c r="I32" s="13"/>
      <c r="J32" s="13"/>
      <c r="K32" s="13"/>
      <c r="L32" s="13"/>
      <c r="M32" s="13"/>
      <c r="N32" s="13"/>
      <c r="O32" s="13"/>
      <c r="P32" s="13"/>
      <c r="Q32" s="13"/>
      <c r="R32" s="13"/>
      <c r="S32" s="22"/>
      <c r="T32" s="22"/>
      <c r="U32" s="22"/>
      <c r="V32" s="22"/>
    </row>
    <row r="33" spans="1:22" s="15" customFormat="1" ht="51.75" customHeight="1">
      <c r="A33" s="25" t="s">
        <v>35</v>
      </c>
      <c r="B33" s="29" t="s">
        <v>36</v>
      </c>
      <c r="C33" s="27" t="s">
        <v>27</v>
      </c>
      <c r="D33" s="21"/>
      <c r="E33" s="21"/>
      <c r="F33" s="21"/>
      <c r="G33" s="21"/>
      <c r="H33" s="13"/>
      <c r="I33" s="13"/>
      <c r="J33" s="13"/>
      <c r="K33" s="13"/>
      <c r="L33" s="13"/>
      <c r="M33" s="13"/>
      <c r="N33" s="13"/>
      <c r="O33" s="13"/>
      <c r="P33" s="13"/>
      <c r="Q33" s="13"/>
      <c r="R33" s="13"/>
      <c r="S33" s="22"/>
      <c r="T33" s="22"/>
      <c r="U33" s="22"/>
      <c r="V33" s="22"/>
    </row>
    <row r="34" spans="1:22" s="15" customFormat="1" ht="101.25" customHeight="1">
      <c r="A34" s="25" t="s">
        <v>37</v>
      </c>
      <c r="B34" s="29" t="s">
        <v>38</v>
      </c>
      <c r="C34" s="27" t="s">
        <v>39</v>
      </c>
      <c r="D34" s="21"/>
      <c r="E34" s="21"/>
      <c r="F34" s="21"/>
      <c r="G34" s="21"/>
      <c r="H34" s="13"/>
      <c r="I34" s="13"/>
      <c r="J34" s="13"/>
      <c r="K34" s="13"/>
      <c r="L34" s="13"/>
      <c r="M34" s="13"/>
      <c r="N34" s="13"/>
      <c r="O34" s="13"/>
      <c r="P34" s="13"/>
      <c r="Q34" s="13"/>
      <c r="R34" s="13"/>
      <c r="S34" s="22"/>
      <c r="T34" s="22"/>
      <c r="U34" s="22"/>
      <c r="V34" s="22"/>
    </row>
    <row r="35" spans="1:22" ht="111" customHeight="1">
      <c r="A35" s="25" t="s">
        <v>40</v>
      </c>
      <c r="B35" s="29" t="s">
        <v>41</v>
      </c>
      <c r="C35" s="27" t="s">
        <v>27</v>
      </c>
      <c r="D35" s="31"/>
      <c r="E35" s="31"/>
      <c r="F35" s="31"/>
      <c r="G35" s="31"/>
      <c r="H35" s="31"/>
      <c r="I35" s="31"/>
      <c r="J35" s="31"/>
      <c r="K35" s="31"/>
      <c r="L35" s="31"/>
      <c r="M35" s="31"/>
      <c r="N35" s="31"/>
      <c r="O35" s="31"/>
      <c r="P35" s="31"/>
      <c r="Q35" s="31"/>
      <c r="R35" s="31"/>
      <c r="S35" s="31"/>
      <c r="T35" s="31"/>
      <c r="U35" s="31"/>
      <c r="V35" s="31"/>
    </row>
    <row r="36" spans="1:22" ht="58.5" customHeight="1">
      <c r="A36" s="25" t="s">
        <v>42</v>
      </c>
      <c r="B36" s="29" t="s">
        <v>43</v>
      </c>
      <c r="C36" s="30" t="s">
        <v>27</v>
      </c>
      <c r="D36" s="31"/>
      <c r="E36" s="31"/>
      <c r="F36" s="31"/>
      <c r="G36" s="31"/>
      <c r="H36" s="31"/>
      <c r="I36" s="31"/>
      <c r="J36" s="31"/>
      <c r="K36" s="31"/>
      <c r="L36" s="31"/>
      <c r="M36" s="31"/>
      <c r="N36" s="31"/>
      <c r="O36" s="31"/>
      <c r="P36" s="31"/>
      <c r="Q36" s="31"/>
      <c r="R36" s="31"/>
      <c r="S36" s="31"/>
      <c r="T36" s="31"/>
      <c r="U36" s="31"/>
      <c r="V36" s="31"/>
    </row>
    <row r="37" spans="1:22" ht="51.75" customHeight="1">
      <c r="A37" s="25" t="s">
        <v>44</v>
      </c>
      <c r="B37" s="29" t="s">
        <v>45</v>
      </c>
      <c r="C37" s="27" t="s">
        <v>27</v>
      </c>
      <c r="D37" s="31"/>
      <c r="E37" s="31"/>
      <c r="F37" s="31"/>
      <c r="G37" s="31"/>
      <c r="H37" s="31"/>
      <c r="I37" s="31"/>
      <c r="J37" s="31"/>
      <c r="K37" s="31"/>
      <c r="L37" s="31"/>
      <c r="M37" s="31"/>
      <c r="N37" s="31"/>
      <c r="O37" s="31"/>
      <c r="P37" s="31"/>
      <c r="Q37" s="31"/>
      <c r="R37" s="31"/>
      <c r="S37" s="31"/>
      <c r="T37" s="31"/>
      <c r="U37" s="31"/>
      <c r="V37" s="31"/>
    </row>
    <row r="38" spans="1:22" ht="43.5" customHeight="1">
      <c r="A38" s="25" t="s">
        <v>46</v>
      </c>
      <c r="B38" s="29" t="s">
        <v>47</v>
      </c>
      <c r="C38" s="27" t="s">
        <v>27</v>
      </c>
      <c r="D38" s="31"/>
      <c r="E38" s="31"/>
      <c r="F38" s="31"/>
      <c r="G38" s="31"/>
      <c r="H38" s="31"/>
      <c r="I38" s="31"/>
      <c r="J38" s="31"/>
      <c r="K38" s="31"/>
      <c r="L38" s="31"/>
      <c r="M38" s="31"/>
      <c r="N38" s="31"/>
      <c r="O38" s="31"/>
      <c r="P38" s="31"/>
      <c r="Q38" s="31"/>
      <c r="R38" s="31"/>
      <c r="S38" s="31"/>
      <c r="T38" s="31"/>
      <c r="U38" s="31"/>
      <c r="V38" s="31"/>
    </row>
    <row r="39" spans="1:22" ht="43.5" customHeight="1">
      <c r="A39" s="25" t="s">
        <v>48</v>
      </c>
      <c r="B39" s="29" t="s">
        <v>49</v>
      </c>
      <c r="C39" s="27" t="s">
        <v>27</v>
      </c>
      <c r="D39" s="31"/>
      <c r="E39" s="31"/>
      <c r="F39" s="31"/>
      <c r="G39" s="31"/>
      <c r="H39" s="31"/>
      <c r="I39" s="31"/>
      <c r="J39" s="31"/>
      <c r="K39" s="31"/>
      <c r="L39" s="31"/>
      <c r="M39" s="31"/>
      <c r="N39" s="31"/>
      <c r="O39" s="31"/>
      <c r="P39" s="31"/>
      <c r="Q39" s="31"/>
      <c r="R39" s="31"/>
      <c r="S39" s="31"/>
      <c r="T39" s="31"/>
      <c r="U39" s="31"/>
      <c r="V39" s="31"/>
    </row>
    <row r="40" spans="1:22" ht="23.25" customHeight="1">
      <c r="A40" s="358"/>
      <c r="B40" s="359"/>
      <c r="C40" s="360"/>
      <c r="D40" s="31"/>
      <c r="E40" s="31"/>
      <c r="F40" s="31"/>
      <c r="G40" s="31"/>
      <c r="H40" s="31"/>
      <c r="I40" s="31"/>
      <c r="J40" s="31"/>
      <c r="K40" s="31"/>
      <c r="L40" s="31"/>
      <c r="M40" s="31"/>
      <c r="N40" s="31"/>
      <c r="O40" s="31"/>
      <c r="P40" s="31"/>
      <c r="Q40" s="31"/>
      <c r="R40" s="31"/>
      <c r="S40" s="31"/>
      <c r="T40" s="31"/>
      <c r="U40" s="31"/>
      <c r="V40" s="31"/>
    </row>
    <row r="41" spans="1:22" ht="63">
      <c r="A41" s="25" t="s">
        <v>50</v>
      </c>
      <c r="B41" s="29" t="s">
        <v>51</v>
      </c>
      <c r="C41" s="27" t="s">
        <v>30</v>
      </c>
      <c r="D41" s="31"/>
      <c r="E41" s="31"/>
      <c r="F41" s="31"/>
      <c r="G41" s="31"/>
      <c r="H41" s="31"/>
      <c r="I41" s="31"/>
      <c r="J41" s="31"/>
      <c r="K41" s="31"/>
      <c r="L41" s="31"/>
      <c r="M41" s="31"/>
      <c r="N41" s="31"/>
      <c r="O41" s="31"/>
      <c r="P41" s="31"/>
      <c r="Q41" s="31"/>
      <c r="R41" s="31"/>
      <c r="S41" s="31"/>
      <c r="T41" s="31"/>
      <c r="U41" s="31"/>
      <c r="V41" s="31"/>
    </row>
    <row r="42" spans="1:22" ht="105.75" customHeight="1">
      <c r="A42" s="25" t="s">
        <v>52</v>
      </c>
      <c r="B42" s="29" t="s">
        <v>53</v>
      </c>
      <c r="C42" s="30" t="s">
        <v>54</v>
      </c>
      <c r="D42" s="31"/>
      <c r="E42" s="31"/>
      <c r="F42" s="31"/>
      <c r="G42" s="31"/>
      <c r="H42" s="31"/>
      <c r="I42" s="31"/>
      <c r="J42" s="31"/>
      <c r="K42" s="31"/>
      <c r="L42" s="31"/>
      <c r="M42" s="31"/>
      <c r="N42" s="31"/>
      <c r="O42" s="31"/>
      <c r="P42" s="31"/>
      <c r="Q42" s="31"/>
      <c r="R42" s="31"/>
      <c r="S42" s="31"/>
      <c r="T42" s="31"/>
      <c r="U42" s="31"/>
      <c r="V42" s="31"/>
    </row>
    <row r="43" spans="1:22" ht="83.25" customHeight="1">
      <c r="A43" s="25" t="s">
        <v>55</v>
      </c>
      <c r="B43" s="29" t="s">
        <v>56</v>
      </c>
      <c r="C43" s="27" t="s">
        <v>57</v>
      </c>
      <c r="D43" s="31"/>
      <c r="E43" s="31"/>
      <c r="F43" s="31"/>
      <c r="G43" s="31"/>
      <c r="H43" s="31"/>
      <c r="I43" s="31"/>
      <c r="J43" s="31"/>
      <c r="K43" s="31"/>
      <c r="L43" s="31"/>
      <c r="M43" s="31"/>
      <c r="N43" s="31"/>
      <c r="O43" s="31"/>
      <c r="P43" s="31"/>
      <c r="Q43" s="31"/>
      <c r="R43" s="31"/>
      <c r="S43" s="31"/>
      <c r="T43" s="31"/>
      <c r="U43" s="31"/>
      <c r="V43" s="31"/>
    </row>
    <row r="44" spans="1:22" ht="186" customHeight="1">
      <c r="A44" s="25" t="s">
        <v>58</v>
      </c>
      <c r="B44" s="29" t="s">
        <v>59</v>
      </c>
      <c r="C44" s="30" t="s">
        <v>19</v>
      </c>
      <c r="D44" s="31"/>
      <c r="E44" s="31"/>
      <c r="F44" s="31"/>
      <c r="G44" s="31"/>
      <c r="H44" s="31"/>
      <c r="I44" s="31"/>
      <c r="J44" s="31"/>
      <c r="K44" s="31"/>
      <c r="L44" s="31"/>
      <c r="M44" s="31"/>
      <c r="N44" s="31"/>
      <c r="O44" s="31"/>
      <c r="P44" s="31"/>
      <c r="Q44" s="31"/>
      <c r="R44" s="31"/>
      <c r="S44" s="31"/>
      <c r="T44" s="31"/>
      <c r="U44" s="31"/>
      <c r="V44" s="31"/>
    </row>
    <row r="45" spans="1:22" ht="111" customHeight="1">
      <c r="A45" s="25" t="s">
        <v>60</v>
      </c>
      <c r="B45" s="29" t="s">
        <v>61</v>
      </c>
      <c r="C45" s="27" t="s">
        <v>62</v>
      </c>
      <c r="D45" s="31"/>
      <c r="E45" s="31"/>
      <c r="F45" s="31"/>
      <c r="G45" s="31"/>
      <c r="H45" s="31"/>
      <c r="I45" s="31"/>
      <c r="J45" s="31"/>
      <c r="K45" s="31"/>
      <c r="L45" s="31"/>
      <c r="M45" s="31"/>
      <c r="N45" s="31"/>
      <c r="O45" s="31"/>
      <c r="P45" s="31"/>
      <c r="Q45" s="31"/>
      <c r="R45" s="31"/>
      <c r="S45" s="31"/>
      <c r="T45" s="31"/>
      <c r="U45" s="31"/>
      <c r="V45" s="31"/>
    </row>
    <row r="46" spans="1:22" ht="120" customHeight="1">
      <c r="A46" s="25" t="s">
        <v>63</v>
      </c>
      <c r="B46" s="29" t="s">
        <v>64</v>
      </c>
      <c r="C46" s="27" t="s">
        <v>62</v>
      </c>
      <c r="D46" s="31"/>
      <c r="E46" s="31"/>
      <c r="F46" s="31"/>
      <c r="G46" s="31"/>
      <c r="H46" s="31"/>
      <c r="I46" s="31"/>
      <c r="J46" s="31"/>
      <c r="K46" s="31"/>
      <c r="L46" s="31"/>
      <c r="M46" s="31"/>
      <c r="N46" s="31"/>
      <c r="O46" s="31"/>
      <c r="P46" s="31"/>
      <c r="Q46" s="31"/>
      <c r="R46" s="31"/>
      <c r="S46" s="31"/>
      <c r="T46" s="31"/>
      <c r="U46" s="31"/>
      <c r="V46" s="31"/>
    </row>
    <row r="47" spans="1:22" ht="101.25" customHeight="1">
      <c r="A47" s="25" t="s">
        <v>65</v>
      </c>
      <c r="B47" s="29" t="s">
        <v>66</v>
      </c>
      <c r="C47" s="27" t="s">
        <v>67</v>
      </c>
      <c r="D47" s="31"/>
      <c r="E47" s="31"/>
      <c r="F47" s="31"/>
      <c r="G47" s="31"/>
      <c r="H47" s="31"/>
      <c r="I47" s="31"/>
      <c r="J47" s="31"/>
      <c r="K47" s="31"/>
      <c r="L47" s="31"/>
      <c r="M47" s="31"/>
      <c r="N47" s="31"/>
      <c r="O47" s="31"/>
      <c r="P47" s="31"/>
      <c r="Q47" s="31"/>
      <c r="R47" s="31"/>
      <c r="S47" s="31"/>
      <c r="T47" s="31"/>
      <c r="U47" s="31"/>
      <c r="V47" s="31"/>
    </row>
    <row r="48" spans="1:22" ht="18.75" customHeight="1">
      <c r="A48" s="358"/>
      <c r="B48" s="359"/>
      <c r="C48" s="360"/>
      <c r="D48" s="31"/>
      <c r="E48" s="31"/>
      <c r="F48" s="31"/>
      <c r="G48" s="31"/>
      <c r="H48" s="31"/>
      <c r="I48" s="31"/>
      <c r="J48" s="31"/>
      <c r="K48" s="31"/>
      <c r="L48" s="31"/>
      <c r="M48" s="31"/>
      <c r="N48" s="31"/>
      <c r="O48" s="31"/>
      <c r="P48" s="31"/>
      <c r="Q48" s="31"/>
      <c r="R48" s="31"/>
      <c r="S48" s="31"/>
      <c r="T48" s="31"/>
      <c r="U48" s="31"/>
      <c r="V48" s="31"/>
    </row>
    <row r="49" spans="1:22" ht="75.75" customHeight="1">
      <c r="A49" s="25" t="s">
        <v>68</v>
      </c>
      <c r="B49" s="348" t="s">
        <v>69</v>
      </c>
      <c r="C49" s="27">
        <v>2.16</v>
      </c>
      <c r="D49" s="31"/>
      <c r="E49" s="31"/>
      <c r="F49" s="31"/>
      <c r="G49" s="31"/>
      <c r="H49" s="31"/>
      <c r="I49" s="31"/>
      <c r="J49" s="31"/>
      <c r="K49" s="31"/>
      <c r="L49" s="31"/>
      <c r="M49" s="31"/>
      <c r="N49" s="31"/>
      <c r="O49" s="31"/>
      <c r="P49" s="31"/>
      <c r="Q49" s="31"/>
      <c r="R49" s="31"/>
      <c r="S49" s="31"/>
      <c r="T49" s="31"/>
      <c r="U49" s="31"/>
      <c r="V49" s="31"/>
    </row>
    <row r="50" spans="1:22" ht="71.25" customHeight="1">
      <c r="A50" s="25" t="s">
        <v>70</v>
      </c>
      <c r="B50" s="348" t="s">
        <v>71</v>
      </c>
      <c r="C50" s="27">
        <v>1.8</v>
      </c>
      <c r="D50" s="31"/>
      <c r="E50" s="31"/>
      <c r="F50" s="31"/>
      <c r="G50" s="31"/>
      <c r="H50" s="31"/>
      <c r="I50" s="31"/>
      <c r="J50" s="31"/>
      <c r="K50" s="31"/>
      <c r="L50" s="31"/>
      <c r="M50" s="31"/>
      <c r="N50" s="31"/>
      <c r="O50" s="31"/>
      <c r="P50" s="31"/>
      <c r="Q50" s="31"/>
      <c r="R50" s="31"/>
      <c r="S50" s="31"/>
      <c r="T50" s="31"/>
      <c r="U50" s="31"/>
      <c r="V50" s="31"/>
    </row>
    <row r="51" spans="1:22">
      <c r="A51" s="31"/>
      <c r="B51" s="31"/>
      <c r="C51" s="31"/>
      <c r="D51" s="31"/>
      <c r="E51" s="31"/>
      <c r="F51" s="31"/>
      <c r="G51" s="31"/>
      <c r="H51" s="31"/>
      <c r="I51" s="31"/>
      <c r="J51" s="31"/>
      <c r="K51" s="31"/>
      <c r="L51" s="31"/>
      <c r="M51" s="31"/>
      <c r="N51" s="31"/>
      <c r="O51" s="31"/>
      <c r="P51" s="31"/>
      <c r="Q51" s="31"/>
      <c r="R51" s="31"/>
      <c r="S51" s="31"/>
      <c r="T51" s="31"/>
      <c r="U51" s="31"/>
      <c r="V51" s="31"/>
    </row>
    <row r="52" spans="1:22">
      <c r="A52" s="31"/>
      <c r="B52" s="31"/>
      <c r="C52" s="31"/>
      <c r="D52" s="31"/>
      <c r="E52" s="31"/>
      <c r="F52" s="31"/>
      <c r="G52" s="31"/>
      <c r="H52" s="31"/>
      <c r="I52" s="31"/>
      <c r="J52" s="31"/>
      <c r="K52" s="31"/>
      <c r="L52" s="31"/>
      <c r="M52" s="31"/>
      <c r="N52" s="31"/>
      <c r="O52" s="31"/>
      <c r="P52" s="31"/>
      <c r="Q52" s="31"/>
      <c r="R52" s="31"/>
      <c r="S52" s="31"/>
      <c r="T52" s="31"/>
      <c r="U52" s="31"/>
      <c r="V52" s="31"/>
    </row>
    <row r="53" spans="1:22">
      <c r="A53" s="31"/>
      <c r="B53" s="31"/>
      <c r="C53" s="31"/>
      <c r="D53" s="31"/>
      <c r="E53" s="31"/>
      <c r="F53" s="31"/>
      <c r="G53" s="31"/>
      <c r="H53" s="31"/>
      <c r="I53" s="31"/>
      <c r="J53" s="31"/>
      <c r="K53" s="31"/>
      <c r="L53" s="31"/>
      <c r="M53" s="31"/>
      <c r="N53" s="31"/>
      <c r="O53" s="31"/>
      <c r="P53" s="31"/>
      <c r="Q53" s="31"/>
      <c r="R53" s="31"/>
      <c r="S53" s="31"/>
      <c r="T53" s="31"/>
      <c r="U53" s="31"/>
      <c r="V53" s="31"/>
    </row>
    <row r="54" spans="1:22">
      <c r="A54" s="31"/>
      <c r="B54" s="31"/>
      <c r="C54" s="31"/>
      <c r="D54" s="31"/>
      <c r="E54" s="31"/>
      <c r="F54" s="31"/>
      <c r="G54" s="31"/>
      <c r="H54" s="31"/>
      <c r="I54" s="31"/>
      <c r="J54" s="31"/>
      <c r="K54" s="31"/>
      <c r="L54" s="31"/>
      <c r="M54" s="31"/>
      <c r="N54" s="31"/>
      <c r="O54" s="31"/>
      <c r="P54" s="31"/>
      <c r="Q54" s="31"/>
      <c r="R54" s="31"/>
      <c r="S54" s="31"/>
      <c r="T54" s="31"/>
      <c r="U54" s="31"/>
      <c r="V54" s="31"/>
    </row>
    <row r="55" spans="1:22">
      <c r="A55" s="31"/>
      <c r="B55" s="31"/>
      <c r="C55" s="31"/>
      <c r="D55" s="31"/>
      <c r="E55" s="31"/>
      <c r="F55" s="31"/>
      <c r="G55" s="31"/>
      <c r="H55" s="31"/>
      <c r="I55" s="31"/>
      <c r="J55" s="31"/>
      <c r="K55" s="31"/>
      <c r="L55" s="31"/>
      <c r="M55" s="31"/>
      <c r="N55" s="31"/>
      <c r="O55" s="31"/>
      <c r="P55" s="31"/>
      <c r="Q55" s="31"/>
      <c r="R55" s="31"/>
      <c r="S55" s="31"/>
      <c r="T55" s="31"/>
      <c r="U55" s="31"/>
      <c r="V55" s="31"/>
    </row>
    <row r="56" spans="1:22">
      <c r="A56" s="31"/>
      <c r="B56" s="31"/>
      <c r="C56" s="31"/>
      <c r="D56" s="31"/>
      <c r="E56" s="31"/>
      <c r="F56" s="31"/>
      <c r="G56" s="31"/>
      <c r="H56" s="31"/>
      <c r="I56" s="31"/>
      <c r="J56" s="31"/>
      <c r="K56" s="31"/>
      <c r="L56" s="31"/>
      <c r="M56" s="31"/>
      <c r="N56" s="31"/>
      <c r="O56" s="31"/>
      <c r="P56" s="31"/>
      <c r="Q56" s="31"/>
      <c r="R56" s="31"/>
      <c r="S56" s="31"/>
      <c r="T56" s="31"/>
      <c r="U56" s="31"/>
      <c r="V56" s="31"/>
    </row>
    <row r="57" spans="1:22">
      <c r="A57" s="31"/>
      <c r="B57" s="31"/>
      <c r="C57" s="31"/>
      <c r="D57" s="31"/>
      <c r="E57" s="31"/>
      <c r="F57" s="31"/>
      <c r="G57" s="31"/>
      <c r="H57" s="31"/>
      <c r="I57" s="31"/>
      <c r="J57" s="31"/>
      <c r="K57" s="31"/>
      <c r="L57" s="31"/>
      <c r="M57" s="31"/>
      <c r="N57" s="31"/>
      <c r="O57" s="31"/>
      <c r="P57" s="31"/>
      <c r="Q57" s="31"/>
      <c r="R57" s="31"/>
      <c r="S57" s="31"/>
      <c r="T57" s="31"/>
      <c r="U57" s="31"/>
      <c r="V57" s="31"/>
    </row>
    <row r="58" spans="1:22">
      <c r="A58" s="31"/>
      <c r="B58" s="31"/>
      <c r="C58" s="31"/>
      <c r="D58" s="31"/>
      <c r="E58" s="31"/>
      <c r="F58" s="31"/>
      <c r="G58" s="31"/>
      <c r="H58" s="31"/>
      <c r="I58" s="31"/>
      <c r="J58" s="31"/>
      <c r="K58" s="31"/>
      <c r="L58" s="31"/>
      <c r="M58" s="31"/>
      <c r="N58" s="31"/>
      <c r="O58" s="31"/>
      <c r="P58" s="31"/>
      <c r="Q58" s="31"/>
      <c r="R58" s="31"/>
      <c r="S58" s="31"/>
      <c r="T58" s="31"/>
      <c r="U58" s="31"/>
      <c r="V58" s="31"/>
    </row>
    <row r="59" spans="1:22">
      <c r="A59" s="31"/>
      <c r="B59" s="31"/>
      <c r="C59" s="31"/>
      <c r="D59" s="31"/>
      <c r="E59" s="31"/>
      <c r="F59" s="31"/>
      <c r="G59" s="31"/>
      <c r="H59" s="31"/>
      <c r="I59" s="31"/>
      <c r="J59" s="31"/>
      <c r="K59" s="31"/>
      <c r="L59" s="31"/>
      <c r="M59" s="31"/>
      <c r="N59" s="31"/>
      <c r="O59" s="31"/>
      <c r="P59" s="31"/>
      <c r="Q59" s="31"/>
      <c r="R59" s="31"/>
      <c r="S59" s="31"/>
      <c r="T59" s="31"/>
      <c r="U59" s="31"/>
      <c r="V59" s="31"/>
    </row>
    <row r="60" spans="1:22">
      <c r="A60" s="31"/>
      <c r="B60" s="31"/>
      <c r="C60" s="31"/>
      <c r="D60" s="31"/>
      <c r="E60" s="31"/>
      <c r="F60" s="31"/>
      <c r="G60" s="31"/>
      <c r="H60" s="31"/>
      <c r="I60" s="31"/>
      <c r="J60" s="31"/>
      <c r="K60" s="31"/>
      <c r="L60" s="31"/>
      <c r="M60" s="31"/>
      <c r="N60" s="31"/>
      <c r="O60" s="31"/>
      <c r="P60" s="31"/>
      <c r="Q60" s="31"/>
      <c r="R60" s="31"/>
      <c r="S60" s="31"/>
      <c r="T60" s="31"/>
      <c r="U60" s="31"/>
      <c r="V60" s="31"/>
    </row>
    <row r="61" spans="1:22">
      <c r="A61" s="31"/>
      <c r="B61" s="31"/>
      <c r="C61" s="31"/>
      <c r="D61" s="31"/>
      <c r="E61" s="31"/>
      <c r="F61" s="31"/>
      <c r="G61" s="31"/>
      <c r="H61" s="31"/>
      <c r="I61" s="31"/>
      <c r="J61" s="31"/>
      <c r="K61" s="31"/>
      <c r="L61" s="31"/>
      <c r="M61" s="31"/>
      <c r="N61" s="31"/>
      <c r="O61" s="31"/>
      <c r="P61" s="31"/>
      <c r="Q61" s="31"/>
      <c r="R61" s="31"/>
      <c r="S61" s="31"/>
      <c r="T61" s="31"/>
      <c r="U61" s="31"/>
      <c r="V61" s="31"/>
    </row>
    <row r="62" spans="1:22">
      <c r="A62" s="31"/>
      <c r="B62" s="31"/>
      <c r="C62" s="31"/>
      <c r="D62" s="31"/>
      <c r="E62" s="31"/>
      <c r="F62" s="31"/>
      <c r="G62" s="31"/>
      <c r="H62" s="31"/>
      <c r="I62" s="31"/>
      <c r="J62" s="31"/>
      <c r="K62" s="31"/>
      <c r="L62" s="31"/>
      <c r="M62" s="31"/>
      <c r="N62" s="31"/>
      <c r="O62" s="31"/>
      <c r="P62" s="31"/>
      <c r="Q62" s="31"/>
      <c r="R62" s="31"/>
      <c r="S62" s="31"/>
      <c r="T62" s="31"/>
      <c r="U62" s="31"/>
      <c r="V62" s="31"/>
    </row>
    <row r="63" spans="1:22">
      <c r="A63" s="31"/>
      <c r="B63" s="31"/>
      <c r="C63" s="31"/>
      <c r="D63" s="31"/>
      <c r="E63" s="31"/>
      <c r="F63" s="31"/>
      <c r="G63" s="31"/>
      <c r="H63" s="31"/>
      <c r="I63" s="31"/>
      <c r="J63" s="31"/>
      <c r="K63" s="31"/>
      <c r="L63" s="31"/>
      <c r="M63" s="31"/>
      <c r="N63" s="31"/>
      <c r="O63" s="31"/>
      <c r="P63" s="31"/>
      <c r="Q63" s="31"/>
      <c r="R63" s="31"/>
      <c r="S63" s="31"/>
      <c r="T63" s="31"/>
      <c r="U63" s="31"/>
      <c r="V63" s="31"/>
    </row>
    <row r="64" spans="1:22">
      <c r="A64" s="31"/>
      <c r="B64" s="31"/>
      <c r="C64" s="31"/>
      <c r="D64" s="31"/>
      <c r="E64" s="31"/>
      <c r="F64" s="31"/>
      <c r="G64" s="31"/>
      <c r="H64" s="31"/>
      <c r="I64" s="31"/>
      <c r="J64" s="31"/>
      <c r="K64" s="31"/>
      <c r="L64" s="31"/>
      <c r="M64" s="31"/>
      <c r="N64" s="31"/>
      <c r="O64" s="31"/>
      <c r="P64" s="31"/>
      <c r="Q64" s="31"/>
      <c r="R64" s="31"/>
      <c r="S64" s="31"/>
      <c r="T64" s="31"/>
      <c r="U64" s="31"/>
      <c r="V64" s="31"/>
    </row>
    <row r="65" spans="1:22">
      <c r="A65" s="31"/>
      <c r="B65" s="31"/>
      <c r="C65" s="31"/>
      <c r="D65" s="31"/>
      <c r="E65" s="31"/>
      <c r="F65" s="31"/>
      <c r="G65" s="31"/>
      <c r="H65" s="31"/>
      <c r="I65" s="31"/>
      <c r="J65" s="31"/>
      <c r="K65" s="31"/>
      <c r="L65" s="31"/>
      <c r="M65" s="31"/>
      <c r="N65" s="31"/>
      <c r="O65" s="31"/>
      <c r="P65" s="31"/>
      <c r="Q65" s="31"/>
      <c r="R65" s="31"/>
      <c r="S65" s="31"/>
      <c r="T65" s="31"/>
      <c r="U65" s="31"/>
      <c r="V65" s="31"/>
    </row>
    <row r="66" spans="1:22">
      <c r="A66" s="31"/>
      <c r="B66" s="31"/>
      <c r="C66" s="31"/>
      <c r="D66" s="31"/>
      <c r="E66" s="31"/>
      <c r="F66" s="31"/>
      <c r="G66" s="31"/>
      <c r="H66" s="31"/>
      <c r="I66" s="31"/>
      <c r="J66" s="31"/>
      <c r="K66" s="31"/>
      <c r="L66" s="31"/>
      <c r="M66" s="31"/>
      <c r="N66" s="31"/>
      <c r="O66" s="31"/>
      <c r="P66" s="31"/>
      <c r="Q66" s="31"/>
      <c r="R66" s="31"/>
      <c r="S66" s="31"/>
      <c r="T66" s="31"/>
      <c r="U66" s="31"/>
      <c r="V66" s="31"/>
    </row>
    <row r="67" spans="1:22">
      <c r="A67" s="31"/>
      <c r="B67" s="31"/>
      <c r="C67" s="31"/>
      <c r="D67" s="31"/>
      <c r="E67" s="31"/>
      <c r="F67" s="31"/>
      <c r="G67" s="31"/>
      <c r="H67" s="31"/>
      <c r="I67" s="31"/>
      <c r="J67" s="31"/>
      <c r="K67" s="31"/>
      <c r="L67" s="31"/>
      <c r="M67" s="31"/>
      <c r="N67" s="31"/>
      <c r="O67" s="31"/>
      <c r="P67" s="31"/>
      <c r="Q67" s="31"/>
      <c r="R67" s="31"/>
      <c r="S67" s="31"/>
      <c r="T67" s="31"/>
      <c r="U67" s="31"/>
      <c r="V67" s="31"/>
    </row>
    <row r="68" spans="1:22">
      <c r="A68" s="31"/>
      <c r="B68" s="31"/>
      <c r="C68" s="31"/>
      <c r="D68" s="31"/>
      <c r="E68" s="31"/>
      <c r="F68" s="31"/>
      <c r="G68" s="31"/>
      <c r="H68" s="31"/>
      <c r="I68" s="31"/>
      <c r="J68" s="31"/>
      <c r="K68" s="31"/>
      <c r="L68" s="31"/>
      <c r="M68" s="31"/>
      <c r="N68" s="31"/>
      <c r="O68" s="31"/>
      <c r="P68" s="31"/>
      <c r="Q68" s="31"/>
      <c r="R68" s="31"/>
      <c r="S68" s="31"/>
      <c r="T68" s="31"/>
      <c r="U68" s="31"/>
      <c r="V68" s="31"/>
    </row>
    <row r="69" spans="1:22">
      <c r="A69" s="31"/>
      <c r="B69" s="31"/>
      <c r="C69" s="31"/>
      <c r="D69" s="31"/>
      <c r="E69" s="31"/>
      <c r="F69" s="31"/>
      <c r="G69" s="31"/>
      <c r="H69" s="31"/>
      <c r="I69" s="31"/>
      <c r="J69" s="31"/>
      <c r="K69" s="31"/>
      <c r="L69" s="31"/>
      <c r="M69" s="31"/>
      <c r="N69" s="31"/>
      <c r="O69" s="31"/>
      <c r="P69" s="31"/>
      <c r="Q69" s="31"/>
      <c r="R69" s="31"/>
      <c r="S69" s="31"/>
      <c r="T69" s="31"/>
      <c r="U69" s="31"/>
      <c r="V69" s="31"/>
    </row>
    <row r="70" spans="1:22">
      <c r="A70" s="31"/>
      <c r="B70" s="31"/>
      <c r="C70" s="31"/>
      <c r="D70" s="31"/>
      <c r="E70" s="31"/>
      <c r="F70" s="31"/>
      <c r="G70" s="31"/>
      <c r="H70" s="31"/>
      <c r="I70" s="31"/>
      <c r="J70" s="31"/>
      <c r="K70" s="31"/>
      <c r="L70" s="31"/>
      <c r="M70" s="31"/>
      <c r="N70" s="31"/>
      <c r="O70" s="31"/>
      <c r="P70" s="31"/>
      <c r="Q70" s="31"/>
      <c r="R70" s="31"/>
      <c r="S70" s="31"/>
      <c r="T70" s="31"/>
      <c r="U70" s="31"/>
      <c r="V70" s="31"/>
    </row>
    <row r="71" spans="1:22">
      <c r="A71" s="31"/>
      <c r="B71" s="31"/>
      <c r="C71" s="31"/>
      <c r="D71" s="31"/>
      <c r="E71" s="31"/>
      <c r="F71" s="31"/>
      <c r="G71" s="31"/>
      <c r="H71" s="31"/>
      <c r="I71" s="31"/>
      <c r="J71" s="31"/>
      <c r="K71" s="31"/>
      <c r="L71" s="31"/>
      <c r="M71" s="31"/>
      <c r="N71" s="31"/>
      <c r="O71" s="31"/>
      <c r="P71" s="31"/>
      <c r="Q71" s="31"/>
      <c r="R71" s="31"/>
      <c r="S71" s="31"/>
      <c r="T71" s="31"/>
      <c r="U71" s="31"/>
      <c r="V71" s="31"/>
    </row>
    <row r="72" spans="1:22">
      <c r="A72" s="31"/>
      <c r="B72" s="31"/>
      <c r="C72" s="31"/>
      <c r="D72" s="31"/>
      <c r="E72" s="31"/>
      <c r="F72" s="31"/>
      <c r="G72" s="31"/>
      <c r="H72" s="31"/>
      <c r="I72" s="31"/>
      <c r="J72" s="31"/>
      <c r="K72" s="31"/>
      <c r="L72" s="31"/>
      <c r="M72" s="31"/>
      <c r="N72" s="31"/>
      <c r="O72" s="31"/>
      <c r="P72" s="31"/>
      <c r="Q72" s="31"/>
      <c r="R72" s="31"/>
      <c r="S72" s="31"/>
      <c r="T72" s="31"/>
      <c r="U72" s="31"/>
      <c r="V72" s="31"/>
    </row>
    <row r="73" spans="1:22">
      <c r="A73" s="31"/>
      <c r="B73" s="31"/>
      <c r="C73" s="31"/>
      <c r="D73" s="31"/>
      <c r="E73" s="31"/>
      <c r="F73" s="31"/>
      <c r="G73" s="31"/>
      <c r="H73" s="31"/>
      <c r="I73" s="31"/>
      <c r="J73" s="31"/>
      <c r="K73" s="31"/>
      <c r="L73" s="31"/>
      <c r="M73" s="31"/>
      <c r="N73" s="31"/>
      <c r="O73" s="31"/>
      <c r="P73" s="31"/>
      <c r="Q73" s="31"/>
      <c r="R73" s="31"/>
      <c r="S73" s="31"/>
      <c r="T73" s="31"/>
      <c r="U73" s="31"/>
      <c r="V73" s="31"/>
    </row>
    <row r="74" spans="1:22">
      <c r="A74" s="31"/>
      <c r="B74" s="31"/>
      <c r="C74" s="31"/>
      <c r="D74" s="31"/>
      <c r="E74" s="31"/>
      <c r="F74" s="31"/>
      <c r="G74" s="31"/>
      <c r="H74" s="31"/>
      <c r="I74" s="31"/>
      <c r="J74" s="31"/>
      <c r="K74" s="31"/>
      <c r="L74" s="31"/>
      <c r="M74" s="31"/>
      <c r="N74" s="31"/>
      <c r="O74" s="31"/>
      <c r="P74" s="31"/>
      <c r="Q74" s="31"/>
      <c r="R74" s="31"/>
      <c r="S74" s="31"/>
      <c r="T74" s="31"/>
      <c r="U74" s="31"/>
      <c r="V74" s="31"/>
    </row>
    <row r="75" spans="1:22">
      <c r="A75" s="31"/>
      <c r="B75" s="31"/>
      <c r="C75" s="31"/>
      <c r="D75" s="31"/>
      <c r="E75" s="31"/>
      <c r="F75" s="31"/>
      <c r="G75" s="31"/>
      <c r="H75" s="31"/>
      <c r="I75" s="31"/>
      <c r="J75" s="31"/>
      <c r="K75" s="31"/>
      <c r="L75" s="31"/>
      <c r="M75" s="31"/>
      <c r="N75" s="31"/>
      <c r="O75" s="31"/>
      <c r="P75" s="31"/>
      <c r="Q75" s="31"/>
      <c r="R75" s="31"/>
      <c r="S75" s="31"/>
      <c r="T75" s="31"/>
      <c r="U75" s="31"/>
      <c r="V75" s="31"/>
    </row>
    <row r="76" spans="1:22">
      <c r="A76" s="31"/>
      <c r="B76" s="31"/>
      <c r="C76" s="31"/>
      <c r="D76" s="31"/>
      <c r="E76" s="31"/>
      <c r="F76" s="31"/>
      <c r="G76" s="31"/>
      <c r="H76" s="31"/>
      <c r="I76" s="31"/>
      <c r="J76" s="31"/>
      <c r="K76" s="31"/>
      <c r="L76" s="31"/>
      <c r="M76" s="31"/>
      <c r="N76" s="31"/>
      <c r="O76" s="31"/>
      <c r="P76" s="31"/>
      <c r="Q76" s="31"/>
      <c r="R76" s="31"/>
      <c r="S76" s="31"/>
      <c r="T76" s="31"/>
      <c r="U76" s="31"/>
      <c r="V76" s="31"/>
    </row>
    <row r="77" spans="1:22">
      <c r="A77" s="31"/>
      <c r="B77" s="31"/>
      <c r="C77" s="31"/>
      <c r="D77" s="31"/>
      <c r="E77" s="31"/>
      <c r="F77" s="31"/>
      <c r="G77" s="31"/>
      <c r="H77" s="31"/>
      <c r="I77" s="31"/>
      <c r="J77" s="31"/>
      <c r="K77" s="31"/>
      <c r="L77" s="31"/>
      <c r="M77" s="31"/>
      <c r="N77" s="31"/>
      <c r="O77" s="31"/>
      <c r="P77" s="31"/>
      <c r="Q77" s="31"/>
      <c r="R77" s="31"/>
      <c r="S77" s="31"/>
      <c r="T77" s="31"/>
      <c r="U77" s="31"/>
      <c r="V77" s="31"/>
    </row>
    <row r="78" spans="1:22">
      <c r="A78" s="31"/>
      <c r="B78" s="31"/>
      <c r="C78" s="31"/>
      <c r="D78" s="31"/>
      <c r="E78" s="31"/>
      <c r="F78" s="31"/>
      <c r="G78" s="31"/>
      <c r="H78" s="31"/>
      <c r="I78" s="31"/>
      <c r="J78" s="31"/>
      <c r="K78" s="31"/>
      <c r="L78" s="31"/>
      <c r="M78" s="31"/>
      <c r="N78" s="31"/>
      <c r="O78" s="31"/>
      <c r="P78" s="31"/>
      <c r="Q78" s="31"/>
      <c r="R78" s="31"/>
      <c r="S78" s="31"/>
      <c r="T78" s="31"/>
      <c r="U78" s="31"/>
      <c r="V78" s="31"/>
    </row>
    <row r="79" spans="1:22">
      <c r="A79" s="31"/>
      <c r="B79" s="31"/>
      <c r="C79" s="31"/>
      <c r="D79" s="31"/>
      <c r="E79" s="31"/>
      <c r="F79" s="31"/>
      <c r="G79" s="31"/>
      <c r="H79" s="31"/>
      <c r="I79" s="31"/>
      <c r="J79" s="31"/>
      <c r="K79" s="31"/>
      <c r="L79" s="31"/>
      <c r="M79" s="31"/>
      <c r="N79" s="31"/>
      <c r="O79" s="31"/>
      <c r="P79" s="31"/>
      <c r="Q79" s="31"/>
      <c r="R79" s="31"/>
      <c r="S79" s="31"/>
      <c r="T79" s="31"/>
      <c r="U79" s="31"/>
      <c r="V79" s="31"/>
    </row>
    <row r="80" spans="1:22">
      <c r="A80" s="31"/>
      <c r="B80" s="31"/>
      <c r="C80" s="31"/>
      <c r="D80" s="31"/>
      <c r="E80" s="31"/>
      <c r="F80" s="31"/>
      <c r="G80" s="31"/>
      <c r="H80" s="31"/>
      <c r="I80" s="31"/>
      <c r="J80" s="31"/>
      <c r="K80" s="31"/>
      <c r="L80" s="31"/>
      <c r="M80" s="31"/>
      <c r="N80" s="31"/>
      <c r="O80" s="31"/>
      <c r="P80" s="31"/>
      <c r="Q80" s="31"/>
      <c r="R80" s="31"/>
      <c r="S80" s="31"/>
      <c r="T80" s="31"/>
      <c r="U80" s="31"/>
      <c r="V80" s="31"/>
    </row>
    <row r="81" spans="1:22">
      <c r="A81" s="31"/>
      <c r="B81" s="31"/>
      <c r="C81" s="31"/>
      <c r="D81" s="31"/>
      <c r="E81" s="31"/>
      <c r="F81" s="31"/>
      <c r="G81" s="31"/>
      <c r="H81" s="31"/>
      <c r="I81" s="31"/>
      <c r="J81" s="31"/>
      <c r="K81" s="31"/>
      <c r="L81" s="31"/>
      <c r="M81" s="31"/>
      <c r="N81" s="31"/>
      <c r="O81" s="31"/>
      <c r="P81" s="31"/>
      <c r="Q81" s="31"/>
      <c r="R81" s="31"/>
      <c r="S81" s="31"/>
      <c r="T81" s="31"/>
      <c r="U81" s="31"/>
      <c r="V81" s="31"/>
    </row>
    <row r="82" spans="1:22">
      <c r="A82" s="31"/>
      <c r="B82" s="31"/>
      <c r="C82" s="31"/>
      <c r="D82" s="31"/>
      <c r="E82" s="31"/>
      <c r="F82" s="31"/>
      <c r="G82" s="31"/>
      <c r="H82" s="31"/>
      <c r="I82" s="31"/>
      <c r="J82" s="31"/>
      <c r="K82" s="31"/>
      <c r="L82" s="31"/>
      <c r="M82" s="31"/>
      <c r="N82" s="31"/>
      <c r="O82" s="31"/>
      <c r="P82" s="31"/>
      <c r="Q82" s="31"/>
      <c r="R82" s="31"/>
      <c r="S82" s="31"/>
      <c r="T82" s="31"/>
      <c r="U82" s="31"/>
      <c r="V82" s="31"/>
    </row>
    <row r="83" spans="1:22">
      <c r="A83" s="31"/>
      <c r="B83" s="31"/>
      <c r="C83" s="31"/>
      <c r="D83" s="31"/>
      <c r="E83" s="31"/>
      <c r="F83" s="31"/>
      <c r="G83" s="31"/>
      <c r="H83" s="31"/>
      <c r="I83" s="31"/>
      <c r="J83" s="31"/>
      <c r="K83" s="31"/>
      <c r="L83" s="31"/>
      <c r="M83" s="31"/>
      <c r="N83" s="31"/>
      <c r="O83" s="31"/>
      <c r="P83" s="31"/>
      <c r="Q83" s="31"/>
      <c r="R83" s="31"/>
      <c r="S83" s="31"/>
      <c r="T83" s="31"/>
      <c r="U83" s="31"/>
      <c r="V83" s="31"/>
    </row>
    <row r="84" spans="1:22">
      <c r="A84" s="31"/>
      <c r="B84" s="31"/>
      <c r="C84" s="31"/>
      <c r="D84" s="31"/>
      <c r="E84" s="31"/>
      <c r="F84" s="31"/>
      <c r="G84" s="31"/>
      <c r="H84" s="31"/>
      <c r="I84" s="31"/>
      <c r="J84" s="31"/>
      <c r="K84" s="31"/>
      <c r="L84" s="31"/>
      <c r="M84" s="31"/>
      <c r="N84" s="31"/>
      <c r="O84" s="31"/>
      <c r="P84" s="31"/>
      <c r="Q84" s="31"/>
      <c r="R84" s="31"/>
      <c r="S84" s="31"/>
      <c r="T84" s="31"/>
      <c r="U84" s="31"/>
      <c r="V84" s="31"/>
    </row>
    <row r="85" spans="1:22">
      <c r="A85" s="31"/>
      <c r="B85" s="31"/>
      <c r="C85" s="31"/>
      <c r="D85" s="31"/>
      <c r="E85" s="31"/>
      <c r="F85" s="31"/>
      <c r="G85" s="31"/>
      <c r="H85" s="31"/>
      <c r="I85" s="31"/>
      <c r="J85" s="31"/>
      <c r="K85" s="31"/>
      <c r="L85" s="31"/>
      <c r="M85" s="31"/>
      <c r="N85" s="31"/>
      <c r="O85" s="31"/>
      <c r="P85" s="31"/>
      <c r="Q85" s="31"/>
      <c r="R85" s="31"/>
      <c r="S85" s="31"/>
      <c r="T85" s="31"/>
      <c r="U85" s="31"/>
      <c r="V85" s="31"/>
    </row>
    <row r="86" spans="1:22">
      <c r="A86" s="31"/>
      <c r="B86" s="31"/>
      <c r="C86" s="31"/>
      <c r="D86" s="31"/>
      <c r="E86" s="31"/>
      <c r="F86" s="31"/>
      <c r="G86" s="31"/>
      <c r="H86" s="31"/>
      <c r="I86" s="31"/>
      <c r="J86" s="31"/>
      <c r="K86" s="31"/>
      <c r="L86" s="31"/>
      <c r="M86" s="31"/>
      <c r="N86" s="31"/>
      <c r="O86" s="31"/>
      <c r="P86" s="31"/>
      <c r="Q86" s="31"/>
      <c r="R86" s="31"/>
      <c r="S86" s="31"/>
      <c r="T86" s="31"/>
      <c r="U86" s="31"/>
      <c r="V86" s="31"/>
    </row>
    <row r="87" spans="1:22">
      <c r="A87" s="31"/>
      <c r="B87" s="31"/>
      <c r="C87" s="31"/>
      <c r="D87" s="31"/>
      <c r="E87" s="31"/>
      <c r="F87" s="31"/>
      <c r="G87" s="31"/>
      <c r="H87" s="31"/>
      <c r="I87" s="31"/>
      <c r="J87" s="31"/>
      <c r="K87" s="31"/>
      <c r="L87" s="31"/>
      <c r="M87" s="31"/>
      <c r="N87" s="31"/>
      <c r="O87" s="31"/>
      <c r="P87" s="31"/>
      <c r="Q87" s="31"/>
      <c r="R87" s="31"/>
      <c r="S87" s="31"/>
      <c r="T87" s="31"/>
      <c r="U87" s="31"/>
      <c r="V87" s="31"/>
    </row>
    <row r="88" spans="1:22">
      <c r="A88" s="31"/>
      <c r="B88" s="31"/>
      <c r="C88" s="31"/>
      <c r="D88" s="31"/>
      <c r="E88" s="31"/>
      <c r="F88" s="31"/>
      <c r="G88" s="31"/>
      <c r="H88" s="31"/>
      <c r="I88" s="31"/>
      <c r="J88" s="31"/>
      <c r="K88" s="31"/>
      <c r="L88" s="31"/>
      <c r="M88" s="31"/>
      <c r="N88" s="31"/>
      <c r="O88" s="31"/>
      <c r="P88" s="31"/>
      <c r="Q88" s="31"/>
      <c r="R88" s="31"/>
      <c r="S88" s="31"/>
      <c r="T88" s="31"/>
      <c r="U88" s="31"/>
      <c r="V88" s="31"/>
    </row>
    <row r="89" spans="1:22">
      <c r="A89" s="31"/>
      <c r="B89" s="31"/>
      <c r="C89" s="31"/>
      <c r="D89" s="31"/>
      <c r="E89" s="31"/>
      <c r="F89" s="31"/>
      <c r="G89" s="31"/>
      <c r="H89" s="31"/>
      <c r="I89" s="31"/>
      <c r="J89" s="31"/>
      <c r="K89" s="31"/>
      <c r="L89" s="31"/>
      <c r="M89" s="31"/>
      <c r="N89" s="31"/>
      <c r="O89" s="31"/>
      <c r="P89" s="31"/>
      <c r="Q89" s="31"/>
      <c r="R89" s="31"/>
      <c r="S89" s="31"/>
      <c r="T89" s="31"/>
      <c r="U89" s="31"/>
      <c r="V89" s="31"/>
    </row>
    <row r="90" spans="1:22">
      <c r="A90" s="31"/>
      <c r="B90" s="31"/>
      <c r="C90" s="31"/>
      <c r="D90" s="31"/>
      <c r="E90" s="31"/>
      <c r="F90" s="31"/>
      <c r="G90" s="31"/>
      <c r="H90" s="31"/>
      <c r="I90" s="31"/>
      <c r="J90" s="31"/>
      <c r="K90" s="31"/>
      <c r="L90" s="31"/>
      <c r="M90" s="31"/>
      <c r="N90" s="31"/>
      <c r="O90" s="31"/>
      <c r="P90" s="31"/>
      <c r="Q90" s="31"/>
      <c r="R90" s="31"/>
      <c r="S90" s="31"/>
      <c r="T90" s="31"/>
      <c r="U90" s="31"/>
      <c r="V90" s="31"/>
    </row>
    <row r="91" spans="1:22">
      <c r="A91" s="31"/>
      <c r="B91" s="31"/>
      <c r="C91" s="31"/>
      <c r="D91" s="31"/>
      <c r="E91" s="31"/>
      <c r="F91" s="31"/>
      <c r="G91" s="31"/>
      <c r="H91" s="31"/>
      <c r="I91" s="31"/>
      <c r="J91" s="31"/>
      <c r="K91" s="31"/>
      <c r="L91" s="31"/>
      <c r="M91" s="31"/>
      <c r="N91" s="31"/>
      <c r="O91" s="31"/>
      <c r="P91" s="31"/>
      <c r="Q91" s="31"/>
      <c r="R91" s="31"/>
      <c r="S91" s="31"/>
      <c r="T91" s="31"/>
      <c r="U91" s="31"/>
      <c r="V91" s="31"/>
    </row>
    <row r="92" spans="1:22">
      <c r="A92" s="31"/>
      <c r="B92" s="31"/>
      <c r="C92" s="31"/>
      <c r="D92" s="31"/>
      <c r="E92" s="31"/>
      <c r="F92" s="31"/>
      <c r="G92" s="31"/>
      <c r="H92" s="31"/>
      <c r="I92" s="31"/>
      <c r="J92" s="31"/>
      <c r="K92" s="31"/>
      <c r="L92" s="31"/>
      <c r="M92" s="31"/>
      <c r="N92" s="31"/>
      <c r="O92" s="31"/>
      <c r="P92" s="31"/>
      <c r="Q92" s="31"/>
      <c r="R92" s="31"/>
      <c r="S92" s="31"/>
      <c r="T92" s="31"/>
      <c r="U92" s="31"/>
      <c r="V92" s="31"/>
    </row>
    <row r="93" spans="1:22">
      <c r="A93" s="31"/>
      <c r="B93" s="31"/>
      <c r="C93" s="31"/>
      <c r="D93" s="31"/>
      <c r="E93" s="31"/>
      <c r="F93" s="31"/>
      <c r="G93" s="31"/>
      <c r="H93" s="31"/>
      <c r="I93" s="31"/>
      <c r="J93" s="31"/>
      <c r="K93" s="31"/>
      <c r="L93" s="31"/>
      <c r="M93" s="31"/>
      <c r="N93" s="31"/>
      <c r="O93" s="31"/>
      <c r="P93" s="31"/>
      <c r="Q93" s="31"/>
      <c r="R93" s="31"/>
      <c r="S93" s="31"/>
      <c r="T93" s="31"/>
      <c r="U93" s="31"/>
      <c r="V93" s="31"/>
    </row>
    <row r="94" spans="1:22">
      <c r="A94" s="31"/>
      <c r="B94" s="31"/>
      <c r="C94" s="31"/>
      <c r="D94" s="31"/>
      <c r="E94" s="31"/>
      <c r="F94" s="31"/>
      <c r="G94" s="31"/>
      <c r="H94" s="31"/>
      <c r="I94" s="31"/>
      <c r="J94" s="31"/>
      <c r="K94" s="31"/>
      <c r="L94" s="31"/>
      <c r="M94" s="31"/>
      <c r="N94" s="31"/>
      <c r="O94" s="31"/>
      <c r="P94" s="31"/>
      <c r="Q94" s="31"/>
      <c r="R94" s="31"/>
      <c r="S94" s="31"/>
      <c r="T94" s="31"/>
      <c r="U94" s="31"/>
      <c r="V94" s="31"/>
    </row>
    <row r="95" spans="1:22">
      <c r="A95" s="31"/>
      <c r="B95" s="31"/>
      <c r="C95" s="31"/>
      <c r="D95" s="31"/>
      <c r="E95" s="31"/>
      <c r="F95" s="31"/>
      <c r="G95" s="31"/>
      <c r="H95" s="31"/>
      <c r="I95" s="31"/>
      <c r="J95" s="31"/>
      <c r="K95" s="31"/>
      <c r="L95" s="31"/>
      <c r="M95" s="31"/>
      <c r="N95" s="31"/>
      <c r="O95" s="31"/>
      <c r="P95" s="31"/>
      <c r="Q95" s="31"/>
      <c r="R95" s="31"/>
      <c r="S95" s="31"/>
      <c r="T95" s="31"/>
      <c r="U95" s="31"/>
      <c r="V95" s="31"/>
    </row>
    <row r="96" spans="1:22">
      <c r="A96" s="31"/>
      <c r="B96" s="31"/>
      <c r="C96" s="31"/>
      <c r="D96" s="31"/>
      <c r="E96" s="31"/>
      <c r="F96" s="31"/>
      <c r="G96" s="31"/>
      <c r="H96" s="31"/>
      <c r="I96" s="31"/>
      <c r="J96" s="31"/>
      <c r="K96" s="31"/>
      <c r="L96" s="31"/>
      <c r="M96" s="31"/>
      <c r="N96" s="31"/>
      <c r="O96" s="31"/>
      <c r="P96" s="31"/>
      <c r="Q96" s="31"/>
      <c r="R96" s="31"/>
      <c r="S96" s="31"/>
      <c r="T96" s="31"/>
      <c r="U96" s="31"/>
      <c r="V96" s="31"/>
    </row>
    <row r="97" spans="1:22">
      <c r="A97" s="31"/>
      <c r="B97" s="31"/>
      <c r="C97" s="31"/>
      <c r="D97" s="31"/>
      <c r="E97" s="31"/>
      <c r="F97" s="31"/>
      <c r="G97" s="31"/>
      <c r="H97" s="31"/>
      <c r="I97" s="31"/>
      <c r="J97" s="31"/>
      <c r="K97" s="31"/>
      <c r="L97" s="31"/>
      <c r="M97" s="31"/>
      <c r="N97" s="31"/>
      <c r="O97" s="31"/>
      <c r="P97" s="31"/>
      <c r="Q97" s="31"/>
      <c r="R97" s="31"/>
      <c r="S97" s="31"/>
      <c r="T97" s="31"/>
      <c r="U97" s="31"/>
      <c r="V97" s="31"/>
    </row>
    <row r="98" spans="1:22">
      <c r="A98" s="31"/>
      <c r="B98" s="31"/>
      <c r="C98" s="31"/>
      <c r="D98" s="31"/>
      <c r="E98" s="31"/>
      <c r="F98" s="31"/>
      <c r="G98" s="31"/>
      <c r="H98" s="31"/>
      <c r="I98" s="31"/>
      <c r="J98" s="31"/>
      <c r="K98" s="31"/>
      <c r="L98" s="31"/>
      <c r="M98" s="31"/>
      <c r="N98" s="31"/>
      <c r="O98" s="31"/>
      <c r="P98" s="31"/>
      <c r="Q98" s="31"/>
      <c r="R98" s="31"/>
      <c r="S98" s="31"/>
      <c r="T98" s="31"/>
      <c r="U98" s="31"/>
      <c r="V98" s="31"/>
    </row>
    <row r="99" spans="1:22">
      <c r="A99" s="31"/>
      <c r="B99" s="31"/>
      <c r="C99" s="31"/>
      <c r="D99" s="31"/>
      <c r="E99" s="31"/>
      <c r="F99" s="31"/>
      <c r="G99" s="31"/>
      <c r="H99" s="31"/>
      <c r="I99" s="31"/>
      <c r="J99" s="31"/>
      <c r="K99" s="31"/>
      <c r="L99" s="31"/>
      <c r="M99" s="31"/>
      <c r="N99" s="31"/>
      <c r="O99" s="31"/>
      <c r="P99" s="31"/>
      <c r="Q99" s="31"/>
      <c r="R99" s="31"/>
      <c r="S99" s="31"/>
      <c r="T99" s="31"/>
      <c r="U99" s="31"/>
      <c r="V99" s="31"/>
    </row>
    <row r="100" spans="1:22">
      <c r="A100" s="31"/>
      <c r="B100" s="31"/>
      <c r="C100" s="31"/>
      <c r="D100" s="31"/>
      <c r="E100" s="31"/>
      <c r="F100" s="31"/>
      <c r="G100" s="31"/>
      <c r="H100" s="31"/>
      <c r="I100" s="31"/>
      <c r="J100" s="31"/>
      <c r="K100" s="31"/>
      <c r="L100" s="31"/>
      <c r="M100" s="31"/>
      <c r="N100" s="31"/>
      <c r="O100" s="31"/>
      <c r="P100" s="31"/>
      <c r="Q100" s="31"/>
      <c r="R100" s="31"/>
      <c r="S100" s="31"/>
      <c r="T100" s="31"/>
      <c r="U100" s="31"/>
      <c r="V100" s="31"/>
    </row>
    <row r="101" spans="1:22">
      <c r="A101" s="31"/>
      <c r="B101" s="31"/>
      <c r="C101" s="31"/>
      <c r="D101" s="31"/>
      <c r="E101" s="31"/>
      <c r="F101" s="31"/>
      <c r="G101" s="31"/>
      <c r="H101" s="31"/>
      <c r="I101" s="31"/>
      <c r="J101" s="31"/>
      <c r="K101" s="31"/>
      <c r="L101" s="31"/>
      <c r="M101" s="31"/>
      <c r="N101" s="31"/>
      <c r="O101" s="31"/>
      <c r="P101" s="31"/>
      <c r="Q101" s="31"/>
      <c r="R101" s="31"/>
      <c r="S101" s="31"/>
      <c r="T101" s="31"/>
      <c r="U101" s="31"/>
      <c r="V101" s="31"/>
    </row>
    <row r="102" spans="1:22">
      <c r="A102" s="31"/>
      <c r="B102" s="31"/>
      <c r="C102" s="31"/>
      <c r="D102" s="31"/>
      <c r="E102" s="31"/>
      <c r="F102" s="31"/>
      <c r="G102" s="31"/>
      <c r="H102" s="31"/>
      <c r="I102" s="31"/>
      <c r="J102" s="31"/>
      <c r="K102" s="31"/>
      <c r="L102" s="31"/>
      <c r="M102" s="31"/>
      <c r="N102" s="31"/>
      <c r="O102" s="31"/>
      <c r="P102" s="31"/>
      <c r="Q102" s="31"/>
      <c r="R102" s="31"/>
      <c r="S102" s="31"/>
      <c r="T102" s="31"/>
      <c r="U102" s="31"/>
      <c r="V102" s="31"/>
    </row>
    <row r="103" spans="1:22">
      <c r="A103" s="31"/>
      <c r="B103" s="31"/>
      <c r="C103" s="31"/>
      <c r="D103" s="31"/>
      <c r="E103" s="31"/>
      <c r="F103" s="31"/>
      <c r="G103" s="31"/>
      <c r="H103" s="31"/>
      <c r="I103" s="31"/>
      <c r="J103" s="31"/>
      <c r="K103" s="31"/>
      <c r="L103" s="31"/>
      <c r="M103" s="31"/>
      <c r="N103" s="31"/>
      <c r="O103" s="31"/>
      <c r="P103" s="31"/>
      <c r="Q103" s="31"/>
      <c r="R103" s="31"/>
      <c r="S103" s="31"/>
      <c r="T103" s="31"/>
      <c r="U103" s="31"/>
      <c r="V103" s="31"/>
    </row>
    <row r="104" spans="1:22">
      <c r="A104" s="31"/>
      <c r="B104" s="31"/>
      <c r="C104" s="31"/>
      <c r="D104" s="31"/>
      <c r="E104" s="31"/>
      <c r="F104" s="31"/>
      <c r="G104" s="31"/>
      <c r="H104" s="31"/>
      <c r="I104" s="31"/>
      <c r="J104" s="31"/>
      <c r="K104" s="31"/>
      <c r="L104" s="31"/>
      <c r="M104" s="31"/>
      <c r="N104" s="31"/>
      <c r="O104" s="31"/>
      <c r="P104" s="31"/>
      <c r="Q104" s="31"/>
      <c r="R104" s="31"/>
      <c r="S104" s="31"/>
      <c r="T104" s="31"/>
      <c r="U104" s="31"/>
      <c r="V104" s="31"/>
    </row>
    <row r="105" spans="1:22">
      <c r="A105" s="31"/>
      <c r="B105" s="31"/>
      <c r="C105" s="31"/>
      <c r="D105" s="31"/>
      <c r="E105" s="31"/>
      <c r="F105" s="31"/>
      <c r="G105" s="31"/>
      <c r="H105" s="31"/>
      <c r="I105" s="31"/>
      <c r="J105" s="31"/>
      <c r="K105" s="31"/>
      <c r="L105" s="31"/>
      <c r="M105" s="31"/>
      <c r="N105" s="31"/>
      <c r="O105" s="31"/>
      <c r="P105" s="31"/>
      <c r="Q105" s="31"/>
      <c r="R105" s="31"/>
      <c r="S105" s="31"/>
      <c r="T105" s="31"/>
      <c r="U105" s="31"/>
      <c r="V105" s="31"/>
    </row>
    <row r="106" spans="1:22">
      <c r="A106" s="31"/>
      <c r="B106" s="31"/>
      <c r="C106" s="31"/>
      <c r="D106" s="31"/>
      <c r="E106" s="31"/>
      <c r="F106" s="31"/>
      <c r="G106" s="31"/>
      <c r="H106" s="31"/>
      <c r="I106" s="31"/>
      <c r="J106" s="31"/>
      <c r="K106" s="31"/>
      <c r="L106" s="31"/>
      <c r="M106" s="31"/>
      <c r="N106" s="31"/>
      <c r="O106" s="31"/>
      <c r="P106" s="31"/>
      <c r="Q106" s="31"/>
      <c r="R106" s="31"/>
      <c r="S106" s="31"/>
      <c r="T106" s="31"/>
      <c r="U106" s="31"/>
      <c r="V106" s="31"/>
    </row>
    <row r="107" spans="1:22">
      <c r="A107" s="31"/>
      <c r="B107" s="31"/>
      <c r="C107" s="31"/>
      <c r="D107" s="31"/>
      <c r="E107" s="31"/>
      <c r="F107" s="31"/>
      <c r="G107" s="31"/>
      <c r="H107" s="31"/>
      <c r="I107" s="31"/>
      <c r="J107" s="31"/>
      <c r="K107" s="31"/>
      <c r="L107" s="31"/>
      <c r="M107" s="31"/>
      <c r="N107" s="31"/>
      <c r="O107" s="31"/>
      <c r="P107" s="31"/>
      <c r="Q107" s="31"/>
      <c r="R107" s="31"/>
      <c r="S107" s="31"/>
      <c r="T107" s="31"/>
      <c r="U107" s="31"/>
      <c r="V107" s="31"/>
    </row>
    <row r="108" spans="1:22">
      <c r="A108" s="31"/>
      <c r="B108" s="31"/>
      <c r="C108" s="31"/>
      <c r="D108" s="31"/>
      <c r="E108" s="31"/>
      <c r="F108" s="31"/>
      <c r="G108" s="31"/>
      <c r="H108" s="31"/>
      <c r="I108" s="31"/>
      <c r="J108" s="31"/>
      <c r="K108" s="31"/>
      <c r="L108" s="31"/>
      <c r="M108" s="31"/>
      <c r="N108" s="31"/>
      <c r="O108" s="31"/>
      <c r="P108" s="31"/>
      <c r="Q108" s="31"/>
      <c r="R108" s="31"/>
      <c r="S108" s="31"/>
      <c r="T108" s="31"/>
      <c r="U108" s="31"/>
      <c r="V108" s="31"/>
    </row>
    <row r="109" spans="1:22">
      <c r="A109" s="31"/>
      <c r="B109" s="31"/>
      <c r="C109" s="31"/>
      <c r="D109" s="31"/>
      <c r="E109" s="31"/>
      <c r="F109" s="31"/>
      <c r="G109" s="31"/>
      <c r="H109" s="31"/>
      <c r="I109" s="31"/>
      <c r="J109" s="31"/>
      <c r="K109" s="31"/>
      <c r="L109" s="31"/>
      <c r="M109" s="31"/>
      <c r="N109" s="31"/>
      <c r="O109" s="31"/>
      <c r="P109" s="31"/>
      <c r="Q109" s="31"/>
      <c r="R109" s="31"/>
      <c r="S109" s="31"/>
      <c r="T109" s="31"/>
      <c r="U109" s="31"/>
      <c r="V109" s="31"/>
    </row>
    <row r="110" spans="1:22">
      <c r="A110" s="31"/>
      <c r="B110" s="31"/>
      <c r="C110" s="31"/>
      <c r="D110" s="31"/>
      <c r="E110" s="31"/>
      <c r="F110" s="31"/>
      <c r="G110" s="31"/>
      <c r="H110" s="31"/>
      <c r="I110" s="31"/>
      <c r="J110" s="31"/>
      <c r="K110" s="31"/>
      <c r="L110" s="31"/>
      <c r="M110" s="31"/>
      <c r="N110" s="31"/>
      <c r="O110" s="31"/>
      <c r="P110" s="31"/>
      <c r="Q110" s="31"/>
      <c r="R110" s="31"/>
      <c r="S110" s="31"/>
      <c r="T110" s="31"/>
      <c r="U110" s="31"/>
      <c r="V110" s="31"/>
    </row>
    <row r="111" spans="1:22">
      <c r="A111" s="31"/>
      <c r="B111" s="31"/>
      <c r="C111" s="31"/>
      <c r="D111" s="31"/>
      <c r="E111" s="31"/>
      <c r="F111" s="31"/>
      <c r="G111" s="31"/>
      <c r="H111" s="31"/>
      <c r="I111" s="31"/>
      <c r="J111" s="31"/>
      <c r="K111" s="31"/>
      <c r="L111" s="31"/>
      <c r="M111" s="31"/>
      <c r="N111" s="31"/>
      <c r="O111" s="31"/>
      <c r="P111" s="31"/>
      <c r="Q111" s="31"/>
      <c r="R111" s="31"/>
      <c r="S111" s="31"/>
      <c r="T111" s="31"/>
      <c r="U111" s="31"/>
      <c r="V111" s="31"/>
    </row>
    <row r="112" spans="1:22">
      <c r="A112" s="31"/>
      <c r="B112" s="31"/>
      <c r="C112" s="31"/>
      <c r="D112" s="31"/>
      <c r="E112" s="31"/>
      <c r="F112" s="31"/>
      <c r="G112" s="31"/>
      <c r="H112" s="31"/>
      <c r="I112" s="31"/>
      <c r="J112" s="31"/>
      <c r="K112" s="31"/>
      <c r="L112" s="31"/>
      <c r="M112" s="31"/>
      <c r="N112" s="31"/>
      <c r="O112" s="31"/>
      <c r="P112" s="31"/>
      <c r="Q112" s="31"/>
      <c r="R112" s="31"/>
      <c r="S112" s="31"/>
      <c r="T112" s="31"/>
      <c r="U112" s="31"/>
      <c r="V112" s="31"/>
    </row>
    <row r="113" spans="1:22">
      <c r="A113" s="31"/>
      <c r="B113" s="31"/>
      <c r="C113" s="31"/>
      <c r="D113" s="31"/>
      <c r="E113" s="31"/>
      <c r="F113" s="31"/>
      <c r="G113" s="31"/>
      <c r="H113" s="31"/>
      <c r="I113" s="31"/>
      <c r="J113" s="31"/>
      <c r="K113" s="31"/>
      <c r="L113" s="31"/>
      <c r="M113" s="31"/>
      <c r="N113" s="31"/>
      <c r="O113" s="31"/>
      <c r="P113" s="31"/>
      <c r="Q113" s="31"/>
      <c r="R113" s="31"/>
      <c r="S113" s="31"/>
      <c r="T113" s="31"/>
      <c r="U113" s="31"/>
      <c r="V113" s="31"/>
    </row>
    <row r="114" spans="1:22">
      <c r="A114" s="31"/>
      <c r="B114" s="31"/>
      <c r="C114" s="31"/>
      <c r="D114" s="31"/>
      <c r="E114" s="31"/>
      <c r="F114" s="31"/>
      <c r="G114" s="31"/>
      <c r="H114" s="31"/>
      <c r="I114" s="31"/>
      <c r="J114" s="31"/>
      <c r="K114" s="31"/>
      <c r="L114" s="31"/>
      <c r="M114" s="31"/>
      <c r="N114" s="31"/>
      <c r="O114" s="31"/>
      <c r="P114" s="31"/>
      <c r="Q114" s="31"/>
      <c r="R114" s="31"/>
      <c r="S114" s="31"/>
      <c r="T114" s="31"/>
      <c r="U114" s="31"/>
      <c r="V114" s="31"/>
    </row>
    <row r="115" spans="1:22">
      <c r="A115" s="31"/>
      <c r="B115" s="31"/>
      <c r="C115" s="31"/>
      <c r="D115" s="31"/>
      <c r="E115" s="31"/>
      <c r="F115" s="31"/>
      <c r="G115" s="31"/>
      <c r="H115" s="31"/>
      <c r="I115" s="31"/>
      <c r="J115" s="31"/>
      <c r="K115" s="31"/>
      <c r="L115" s="31"/>
      <c r="M115" s="31"/>
      <c r="N115" s="31"/>
      <c r="O115" s="31"/>
      <c r="P115" s="31"/>
      <c r="Q115" s="31"/>
      <c r="R115" s="31"/>
      <c r="S115" s="31"/>
      <c r="T115" s="31"/>
      <c r="U115" s="31"/>
      <c r="V115" s="31"/>
    </row>
    <row r="116" spans="1:22">
      <c r="A116" s="31"/>
      <c r="B116" s="31"/>
      <c r="C116" s="31"/>
      <c r="D116" s="31"/>
      <c r="E116" s="31"/>
      <c r="F116" s="31"/>
      <c r="G116" s="31"/>
      <c r="H116" s="31"/>
      <c r="I116" s="31"/>
      <c r="J116" s="31"/>
      <c r="K116" s="31"/>
      <c r="L116" s="31"/>
      <c r="M116" s="31"/>
      <c r="N116" s="31"/>
      <c r="O116" s="31"/>
      <c r="P116" s="31"/>
      <c r="Q116" s="31"/>
      <c r="R116" s="31"/>
      <c r="S116" s="31"/>
      <c r="T116" s="31"/>
      <c r="U116" s="31"/>
      <c r="V116" s="31"/>
    </row>
    <row r="117" spans="1:22">
      <c r="A117" s="31"/>
      <c r="B117" s="31"/>
      <c r="C117" s="31"/>
      <c r="D117" s="31"/>
      <c r="E117" s="31"/>
      <c r="F117" s="31"/>
      <c r="G117" s="31"/>
      <c r="H117" s="31"/>
      <c r="I117" s="31"/>
      <c r="J117" s="31"/>
      <c r="K117" s="31"/>
      <c r="L117" s="31"/>
      <c r="M117" s="31"/>
      <c r="N117" s="31"/>
      <c r="O117" s="31"/>
      <c r="P117" s="31"/>
      <c r="Q117" s="31"/>
      <c r="R117" s="31"/>
      <c r="S117" s="31"/>
      <c r="T117" s="31"/>
      <c r="U117" s="31"/>
      <c r="V117" s="31"/>
    </row>
    <row r="118" spans="1:22">
      <c r="A118" s="31"/>
      <c r="B118" s="31"/>
      <c r="C118" s="31"/>
      <c r="D118" s="31"/>
      <c r="E118" s="31"/>
      <c r="F118" s="31"/>
      <c r="G118" s="31"/>
      <c r="H118" s="31"/>
      <c r="I118" s="31"/>
      <c r="J118" s="31"/>
      <c r="K118" s="31"/>
      <c r="L118" s="31"/>
      <c r="M118" s="31"/>
      <c r="N118" s="31"/>
      <c r="O118" s="31"/>
      <c r="P118" s="31"/>
      <c r="Q118" s="31"/>
      <c r="R118" s="31"/>
      <c r="S118" s="31"/>
      <c r="T118" s="31"/>
      <c r="U118" s="31"/>
      <c r="V118" s="31"/>
    </row>
    <row r="119" spans="1:22">
      <c r="A119" s="31"/>
      <c r="B119" s="31"/>
      <c r="C119" s="31"/>
      <c r="D119" s="31"/>
      <c r="E119" s="31"/>
      <c r="F119" s="31"/>
      <c r="G119" s="31"/>
      <c r="H119" s="31"/>
      <c r="I119" s="31"/>
      <c r="J119" s="31"/>
      <c r="K119" s="31"/>
      <c r="L119" s="31"/>
      <c r="M119" s="31"/>
      <c r="N119" s="31"/>
      <c r="O119" s="31"/>
      <c r="P119" s="31"/>
      <c r="Q119" s="31"/>
      <c r="R119" s="31"/>
      <c r="S119" s="31"/>
      <c r="T119" s="31"/>
      <c r="U119" s="31"/>
      <c r="V119" s="31"/>
    </row>
    <row r="120" spans="1:22">
      <c r="A120" s="31"/>
      <c r="B120" s="31"/>
      <c r="C120" s="31"/>
      <c r="D120" s="31"/>
      <c r="E120" s="31"/>
      <c r="F120" s="31"/>
      <c r="G120" s="31"/>
      <c r="H120" s="31"/>
      <c r="I120" s="31"/>
      <c r="J120" s="31"/>
      <c r="K120" s="31"/>
      <c r="L120" s="31"/>
      <c r="M120" s="31"/>
      <c r="N120" s="31"/>
      <c r="O120" s="31"/>
      <c r="P120" s="31"/>
      <c r="Q120" s="31"/>
      <c r="R120" s="31"/>
      <c r="S120" s="31"/>
      <c r="T120" s="31"/>
      <c r="U120" s="31"/>
      <c r="V120" s="31"/>
    </row>
    <row r="121" spans="1:22">
      <c r="A121" s="31"/>
      <c r="B121" s="31"/>
      <c r="C121" s="31"/>
      <c r="D121" s="31"/>
      <c r="E121" s="31"/>
      <c r="F121" s="31"/>
      <c r="G121" s="31"/>
      <c r="H121" s="31"/>
      <c r="I121" s="31"/>
      <c r="J121" s="31"/>
      <c r="K121" s="31"/>
      <c r="L121" s="31"/>
      <c r="M121" s="31"/>
      <c r="N121" s="31"/>
      <c r="O121" s="31"/>
      <c r="P121" s="31"/>
      <c r="Q121" s="31"/>
      <c r="R121" s="31"/>
      <c r="S121" s="31"/>
      <c r="T121" s="31"/>
      <c r="U121" s="31"/>
      <c r="V121" s="31"/>
    </row>
    <row r="122" spans="1:22">
      <c r="A122" s="31"/>
      <c r="B122" s="31"/>
      <c r="C122" s="31"/>
      <c r="D122" s="31"/>
      <c r="E122" s="31"/>
      <c r="F122" s="31"/>
      <c r="G122" s="31"/>
      <c r="H122" s="31"/>
      <c r="I122" s="31"/>
      <c r="J122" s="31"/>
      <c r="K122" s="31"/>
      <c r="L122" s="31"/>
      <c r="M122" s="31"/>
      <c r="N122" s="31"/>
      <c r="O122" s="31"/>
      <c r="P122" s="31"/>
      <c r="Q122" s="31"/>
      <c r="R122" s="31"/>
      <c r="S122" s="31"/>
      <c r="T122" s="31"/>
      <c r="U122" s="31"/>
      <c r="V122" s="31"/>
    </row>
    <row r="123" spans="1:22">
      <c r="A123" s="31"/>
      <c r="B123" s="31"/>
      <c r="C123" s="31"/>
      <c r="D123" s="31"/>
      <c r="E123" s="31"/>
      <c r="F123" s="31"/>
      <c r="G123" s="31"/>
      <c r="H123" s="31"/>
      <c r="I123" s="31"/>
      <c r="J123" s="31"/>
      <c r="K123" s="31"/>
      <c r="L123" s="31"/>
      <c r="M123" s="31"/>
      <c r="N123" s="31"/>
      <c r="O123" s="31"/>
      <c r="P123" s="31"/>
      <c r="Q123" s="31"/>
      <c r="R123" s="31"/>
      <c r="S123" s="31"/>
      <c r="T123" s="31"/>
      <c r="U123" s="31"/>
      <c r="V123" s="31"/>
    </row>
    <row r="124" spans="1:22">
      <c r="A124" s="31"/>
      <c r="B124" s="31"/>
      <c r="C124" s="31"/>
      <c r="D124" s="31"/>
      <c r="E124" s="31"/>
      <c r="F124" s="31"/>
      <c r="G124" s="31"/>
      <c r="H124" s="31"/>
      <c r="I124" s="31"/>
      <c r="J124" s="31"/>
      <c r="K124" s="31"/>
      <c r="L124" s="31"/>
      <c r="M124" s="31"/>
      <c r="N124" s="31"/>
      <c r="O124" s="31"/>
      <c r="P124" s="31"/>
      <c r="Q124" s="31"/>
      <c r="R124" s="31"/>
      <c r="S124" s="31"/>
      <c r="T124" s="31"/>
      <c r="U124" s="31"/>
      <c r="V124" s="31"/>
    </row>
    <row r="125" spans="1:22">
      <c r="A125" s="31"/>
      <c r="B125" s="31"/>
      <c r="C125" s="31"/>
      <c r="D125" s="31"/>
      <c r="E125" s="31"/>
      <c r="F125" s="31"/>
      <c r="G125" s="31"/>
      <c r="H125" s="31"/>
      <c r="I125" s="31"/>
      <c r="J125" s="31"/>
      <c r="K125" s="31"/>
      <c r="L125" s="31"/>
      <c r="M125" s="31"/>
      <c r="N125" s="31"/>
      <c r="O125" s="31"/>
      <c r="P125" s="31"/>
      <c r="Q125" s="31"/>
      <c r="R125" s="31"/>
      <c r="S125" s="31"/>
      <c r="T125" s="31"/>
      <c r="U125" s="31"/>
      <c r="V125" s="31"/>
    </row>
    <row r="126" spans="1:22">
      <c r="A126" s="31"/>
      <c r="B126" s="31"/>
      <c r="C126" s="31"/>
      <c r="D126" s="31"/>
      <c r="E126" s="31"/>
      <c r="F126" s="31"/>
      <c r="G126" s="31"/>
      <c r="H126" s="31"/>
      <c r="I126" s="31"/>
      <c r="J126" s="31"/>
      <c r="K126" s="31"/>
      <c r="L126" s="31"/>
      <c r="M126" s="31"/>
      <c r="N126" s="31"/>
      <c r="O126" s="31"/>
      <c r="P126" s="31"/>
      <c r="Q126" s="31"/>
      <c r="R126" s="31"/>
      <c r="S126" s="31"/>
      <c r="T126" s="31"/>
      <c r="U126" s="31"/>
      <c r="V126" s="31"/>
    </row>
    <row r="127" spans="1:22">
      <c r="A127" s="31"/>
      <c r="B127" s="31"/>
      <c r="C127" s="31"/>
      <c r="D127" s="31"/>
      <c r="E127" s="31"/>
      <c r="F127" s="31"/>
      <c r="G127" s="31"/>
      <c r="H127" s="31"/>
      <c r="I127" s="31"/>
      <c r="J127" s="31"/>
      <c r="K127" s="31"/>
      <c r="L127" s="31"/>
      <c r="M127" s="31"/>
      <c r="N127" s="31"/>
      <c r="O127" s="31"/>
      <c r="P127" s="31"/>
      <c r="Q127" s="31"/>
      <c r="R127" s="31"/>
      <c r="S127" s="31"/>
      <c r="T127" s="31"/>
      <c r="U127" s="31"/>
      <c r="V127" s="31"/>
    </row>
    <row r="128" spans="1:22">
      <c r="A128" s="31"/>
      <c r="B128" s="31"/>
      <c r="C128" s="31"/>
      <c r="D128" s="31"/>
      <c r="E128" s="31"/>
      <c r="F128" s="31"/>
      <c r="G128" s="31"/>
      <c r="H128" s="31"/>
      <c r="I128" s="31"/>
      <c r="J128" s="31"/>
      <c r="K128" s="31"/>
      <c r="L128" s="31"/>
      <c r="M128" s="31"/>
      <c r="N128" s="31"/>
      <c r="O128" s="31"/>
      <c r="P128" s="31"/>
      <c r="Q128" s="31"/>
      <c r="R128" s="31"/>
      <c r="S128" s="31"/>
      <c r="T128" s="31"/>
      <c r="U128" s="31"/>
      <c r="V128" s="31"/>
    </row>
    <row r="129" spans="1:22">
      <c r="A129" s="31"/>
      <c r="B129" s="31"/>
      <c r="C129" s="31"/>
      <c r="D129" s="31"/>
      <c r="E129" s="31"/>
      <c r="F129" s="31"/>
      <c r="G129" s="31"/>
      <c r="H129" s="31"/>
      <c r="I129" s="31"/>
      <c r="J129" s="31"/>
      <c r="K129" s="31"/>
      <c r="L129" s="31"/>
      <c r="M129" s="31"/>
      <c r="N129" s="31"/>
      <c r="O129" s="31"/>
      <c r="P129" s="31"/>
      <c r="Q129" s="31"/>
      <c r="R129" s="31"/>
      <c r="S129" s="31"/>
      <c r="T129" s="31"/>
      <c r="U129" s="31"/>
      <c r="V129" s="31"/>
    </row>
    <row r="130" spans="1:22">
      <c r="A130" s="31"/>
      <c r="B130" s="31"/>
      <c r="C130" s="31"/>
      <c r="D130" s="31"/>
      <c r="E130" s="31"/>
      <c r="F130" s="31"/>
      <c r="G130" s="31"/>
      <c r="H130" s="31"/>
      <c r="I130" s="31"/>
      <c r="J130" s="31"/>
      <c r="K130" s="31"/>
      <c r="L130" s="31"/>
      <c r="M130" s="31"/>
      <c r="N130" s="31"/>
      <c r="O130" s="31"/>
      <c r="P130" s="31"/>
      <c r="Q130" s="31"/>
      <c r="R130" s="31"/>
      <c r="S130" s="31"/>
      <c r="T130" s="31"/>
      <c r="U130" s="31"/>
      <c r="V130" s="31"/>
    </row>
    <row r="131" spans="1:22">
      <c r="A131" s="31"/>
      <c r="B131" s="31"/>
      <c r="C131" s="31"/>
      <c r="D131" s="31"/>
      <c r="E131" s="31"/>
      <c r="F131" s="31"/>
      <c r="G131" s="31"/>
      <c r="H131" s="31"/>
      <c r="I131" s="31"/>
      <c r="J131" s="31"/>
      <c r="K131" s="31"/>
      <c r="L131" s="31"/>
      <c r="M131" s="31"/>
      <c r="N131" s="31"/>
      <c r="O131" s="31"/>
      <c r="P131" s="31"/>
      <c r="Q131" s="31"/>
      <c r="R131" s="31"/>
      <c r="S131" s="31"/>
      <c r="T131" s="31"/>
      <c r="U131" s="31"/>
      <c r="V131" s="31"/>
    </row>
    <row r="132" spans="1:22">
      <c r="A132" s="31"/>
      <c r="B132" s="31"/>
      <c r="C132" s="31"/>
      <c r="D132" s="31"/>
      <c r="E132" s="31"/>
      <c r="F132" s="31"/>
      <c r="G132" s="31"/>
      <c r="H132" s="31"/>
      <c r="I132" s="31"/>
      <c r="J132" s="31"/>
      <c r="K132" s="31"/>
      <c r="L132" s="31"/>
      <c r="M132" s="31"/>
      <c r="N132" s="31"/>
      <c r="O132" s="31"/>
      <c r="P132" s="31"/>
      <c r="Q132" s="31"/>
      <c r="R132" s="31"/>
      <c r="S132" s="31"/>
      <c r="T132" s="31"/>
      <c r="U132" s="31"/>
      <c r="V132" s="31"/>
    </row>
    <row r="133" spans="1:22">
      <c r="A133" s="31"/>
      <c r="B133" s="31"/>
      <c r="C133" s="31"/>
      <c r="D133" s="31"/>
      <c r="E133" s="31"/>
      <c r="F133" s="31"/>
      <c r="G133" s="31"/>
      <c r="H133" s="31"/>
      <c r="I133" s="31"/>
      <c r="J133" s="31"/>
      <c r="K133" s="31"/>
      <c r="L133" s="31"/>
      <c r="M133" s="31"/>
      <c r="N133" s="31"/>
      <c r="O133" s="31"/>
      <c r="P133" s="31"/>
      <c r="Q133" s="31"/>
      <c r="R133" s="31"/>
      <c r="S133" s="31"/>
      <c r="T133" s="31"/>
      <c r="U133" s="31"/>
      <c r="V133" s="31"/>
    </row>
    <row r="134" spans="1:22">
      <c r="A134" s="31"/>
      <c r="B134" s="31"/>
      <c r="C134" s="31"/>
      <c r="D134" s="31"/>
      <c r="E134" s="31"/>
      <c r="F134" s="31"/>
      <c r="G134" s="31"/>
      <c r="H134" s="31"/>
      <c r="I134" s="31"/>
      <c r="J134" s="31"/>
      <c r="K134" s="31"/>
      <c r="L134" s="31"/>
      <c r="M134" s="31"/>
      <c r="N134" s="31"/>
      <c r="O134" s="31"/>
      <c r="P134" s="31"/>
      <c r="Q134" s="31"/>
      <c r="R134" s="31"/>
      <c r="S134" s="31"/>
      <c r="T134" s="31"/>
      <c r="U134" s="31"/>
      <c r="V134" s="31"/>
    </row>
    <row r="135" spans="1:22">
      <c r="A135" s="31"/>
      <c r="B135" s="31"/>
      <c r="C135" s="31"/>
      <c r="D135" s="31"/>
      <c r="E135" s="31"/>
      <c r="F135" s="31"/>
      <c r="G135" s="31"/>
      <c r="H135" s="31"/>
      <c r="I135" s="31"/>
      <c r="J135" s="31"/>
      <c r="K135" s="31"/>
      <c r="L135" s="31"/>
      <c r="M135" s="31"/>
      <c r="N135" s="31"/>
      <c r="O135" s="31"/>
      <c r="P135" s="31"/>
      <c r="Q135" s="31"/>
      <c r="R135" s="31"/>
      <c r="S135" s="31"/>
      <c r="T135" s="31"/>
      <c r="U135" s="31"/>
      <c r="V135" s="31"/>
    </row>
    <row r="136" spans="1:22">
      <c r="A136" s="31"/>
      <c r="B136" s="31"/>
      <c r="C136" s="31"/>
      <c r="D136" s="31"/>
      <c r="E136" s="31"/>
      <c r="F136" s="31"/>
      <c r="G136" s="31"/>
      <c r="H136" s="31"/>
      <c r="I136" s="31"/>
      <c r="J136" s="31"/>
      <c r="K136" s="31"/>
      <c r="L136" s="31"/>
      <c r="M136" s="31"/>
      <c r="N136" s="31"/>
      <c r="O136" s="31"/>
      <c r="P136" s="31"/>
      <c r="Q136" s="31"/>
      <c r="R136" s="31"/>
      <c r="S136" s="31"/>
      <c r="T136" s="31"/>
      <c r="U136" s="31"/>
      <c r="V136" s="31"/>
    </row>
    <row r="137" spans="1:22">
      <c r="A137" s="31"/>
      <c r="B137" s="31"/>
      <c r="C137" s="31"/>
      <c r="D137" s="31"/>
      <c r="E137" s="31"/>
      <c r="F137" s="31"/>
      <c r="G137" s="31"/>
      <c r="H137" s="31"/>
      <c r="I137" s="31"/>
      <c r="J137" s="31"/>
      <c r="K137" s="31"/>
      <c r="L137" s="31"/>
      <c r="M137" s="31"/>
      <c r="N137" s="31"/>
      <c r="O137" s="31"/>
      <c r="P137" s="31"/>
      <c r="Q137" s="31"/>
      <c r="R137" s="31"/>
      <c r="S137" s="31"/>
      <c r="T137" s="31"/>
      <c r="U137" s="31"/>
      <c r="V137" s="31"/>
    </row>
    <row r="138" spans="1:22">
      <c r="A138" s="31"/>
      <c r="B138" s="31"/>
      <c r="C138" s="31"/>
      <c r="D138" s="31"/>
      <c r="E138" s="31"/>
      <c r="F138" s="31"/>
      <c r="G138" s="31"/>
      <c r="H138" s="31"/>
      <c r="I138" s="31"/>
      <c r="J138" s="31"/>
      <c r="K138" s="31"/>
      <c r="L138" s="31"/>
      <c r="M138" s="31"/>
      <c r="N138" s="31"/>
      <c r="O138" s="31"/>
      <c r="P138" s="31"/>
      <c r="Q138" s="31"/>
      <c r="R138" s="31"/>
      <c r="S138" s="31"/>
      <c r="T138" s="31"/>
      <c r="U138" s="31"/>
      <c r="V138" s="31"/>
    </row>
    <row r="139" spans="1:22">
      <c r="A139" s="31"/>
      <c r="B139" s="31"/>
      <c r="C139" s="31"/>
      <c r="D139" s="31"/>
      <c r="E139" s="31"/>
      <c r="F139" s="31"/>
      <c r="G139" s="31"/>
      <c r="H139" s="31"/>
      <c r="I139" s="31"/>
      <c r="J139" s="31"/>
      <c r="K139" s="31"/>
      <c r="L139" s="31"/>
      <c r="M139" s="31"/>
      <c r="N139" s="31"/>
      <c r="O139" s="31"/>
      <c r="P139" s="31"/>
      <c r="Q139" s="31"/>
      <c r="R139" s="31"/>
      <c r="S139" s="31"/>
      <c r="T139" s="31"/>
      <c r="U139" s="31"/>
      <c r="V139" s="31"/>
    </row>
    <row r="140" spans="1:22">
      <c r="A140" s="31"/>
      <c r="B140" s="31"/>
      <c r="C140" s="31"/>
      <c r="D140" s="31"/>
      <c r="E140" s="31"/>
      <c r="F140" s="31"/>
      <c r="G140" s="31"/>
      <c r="H140" s="31"/>
      <c r="I140" s="31"/>
      <c r="J140" s="31"/>
      <c r="K140" s="31"/>
      <c r="L140" s="31"/>
      <c r="M140" s="31"/>
      <c r="N140" s="31"/>
      <c r="O140" s="31"/>
      <c r="P140" s="31"/>
      <c r="Q140" s="31"/>
      <c r="R140" s="31"/>
      <c r="S140" s="31"/>
      <c r="T140" s="31"/>
      <c r="U140" s="31"/>
      <c r="V140" s="31"/>
    </row>
    <row r="141" spans="1:22">
      <c r="A141" s="31"/>
      <c r="B141" s="31"/>
      <c r="C141" s="31"/>
      <c r="D141" s="31"/>
      <c r="E141" s="31"/>
      <c r="F141" s="31"/>
      <c r="G141" s="31"/>
      <c r="H141" s="31"/>
      <c r="I141" s="31"/>
      <c r="J141" s="31"/>
      <c r="K141" s="31"/>
      <c r="L141" s="31"/>
      <c r="M141" s="31"/>
      <c r="N141" s="31"/>
      <c r="O141" s="31"/>
      <c r="P141" s="31"/>
      <c r="Q141" s="31"/>
      <c r="R141" s="31"/>
      <c r="S141" s="31"/>
      <c r="T141" s="31"/>
      <c r="U141" s="31"/>
      <c r="V141" s="31"/>
    </row>
    <row r="142" spans="1:22">
      <c r="A142" s="31"/>
      <c r="B142" s="31"/>
      <c r="C142" s="31"/>
      <c r="D142" s="31"/>
      <c r="E142" s="31"/>
      <c r="F142" s="31"/>
      <c r="G142" s="31"/>
      <c r="H142" s="31"/>
      <c r="I142" s="31"/>
      <c r="J142" s="31"/>
      <c r="K142" s="31"/>
      <c r="L142" s="31"/>
      <c r="M142" s="31"/>
      <c r="N142" s="31"/>
      <c r="O142" s="31"/>
      <c r="P142" s="31"/>
      <c r="Q142" s="31"/>
      <c r="R142" s="31"/>
      <c r="S142" s="31"/>
      <c r="T142" s="31"/>
      <c r="U142" s="31"/>
      <c r="V142" s="31"/>
    </row>
    <row r="143" spans="1:22">
      <c r="A143" s="31"/>
      <c r="B143" s="31"/>
      <c r="C143" s="31"/>
      <c r="D143" s="31"/>
      <c r="E143" s="31"/>
      <c r="F143" s="31"/>
      <c r="G143" s="31"/>
      <c r="H143" s="31"/>
      <c r="I143" s="31"/>
      <c r="J143" s="31"/>
      <c r="K143" s="31"/>
      <c r="L143" s="31"/>
      <c r="M143" s="31"/>
      <c r="N143" s="31"/>
      <c r="O143" s="31"/>
      <c r="P143" s="31"/>
      <c r="Q143" s="31"/>
      <c r="R143" s="31"/>
      <c r="S143" s="31"/>
      <c r="T143" s="31"/>
      <c r="U143" s="31"/>
      <c r="V143" s="31"/>
    </row>
    <row r="144" spans="1:22">
      <c r="A144" s="31"/>
      <c r="B144" s="31"/>
      <c r="C144" s="31"/>
      <c r="D144" s="31"/>
      <c r="E144" s="31"/>
      <c r="F144" s="31"/>
      <c r="G144" s="31"/>
      <c r="H144" s="31"/>
      <c r="I144" s="31"/>
      <c r="J144" s="31"/>
      <c r="K144" s="31"/>
      <c r="L144" s="31"/>
      <c r="M144" s="31"/>
      <c r="N144" s="31"/>
      <c r="O144" s="31"/>
      <c r="P144" s="31"/>
      <c r="Q144" s="31"/>
      <c r="R144" s="31"/>
      <c r="S144" s="31"/>
      <c r="T144" s="31"/>
      <c r="U144" s="31"/>
      <c r="V144" s="31"/>
    </row>
    <row r="145" spans="1:22">
      <c r="A145" s="31"/>
      <c r="B145" s="31"/>
      <c r="C145" s="31"/>
      <c r="D145" s="31"/>
      <c r="E145" s="31"/>
      <c r="F145" s="31"/>
      <c r="G145" s="31"/>
      <c r="H145" s="31"/>
      <c r="I145" s="31"/>
      <c r="J145" s="31"/>
      <c r="K145" s="31"/>
      <c r="L145" s="31"/>
      <c r="M145" s="31"/>
      <c r="N145" s="31"/>
      <c r="O145" s="31"/>
      <c r="P145" s="31"/>
      <c r="Q145" s="31"/>
      <c r="R145" s="31"/>
      <c r="S145" s="31"/>
      <c r="T145" s="31"/>
      <c r="U145" s="31"/>
      <c r="V145" s="31"/>
    </row>
    <row r="146" spans="1:22">
      <c r="A146" s="31"/>
      <c r="B146" s="31"/>
      <c r="C146" s="31"/>
      <c r="D146" s="31"/>
      <c r="E146" s="31"/>
      <c r="F146" s="31"/>
      <c r="G146" s="31"/>
      <c r="H146" s="31"/>
      <c r="I146" s="31"/>
      <c r="J146" s="31"/>
      <c r="K146" s="31"/>
      <c r="L146" s="31"/>
      <c r="M146" s="31"/>
      <c r="N146" s="31"/>
      <c r="O146" s="31"/>
      <c r="P146" s="31"/>
      <c r="Q146" s="31"/>
      <c r="R146" s="31"/>
      <c r="S146" s="31"/>
      <c r="T146" s="31"/>
      <c r="U146" s="31"/>
      <c r="V146" s="31"/>
    </row>
    <row r="147" spans="1:22">
      <c r="A147" s="31"/>
      <c r="B147" s="31"/>
      <c r="C147" s="31"/>
      <c r="D147" s="31"/>
      <c r="E147" s="31"/>
      <c r="F147" s="31"/>
      <c r="G147" s="31"/>
      <c r="H147" s="31"/>
      <c r="I147" s="31"/>
      <c r="J147" s="31"/>
      <c r="K147" s="31"/>
      <c r="L147" s="31"/>
      <c r="M147" s="31"/>
      <c r="N147" s="31"/>
      <c r="O147" s="31"/>
      <c r="P147" s="31"/>
      <c r="Q147" s="31"/>
      <c r="R147" s="31"/>
      <c r="S147" s="31"/>
      <c r="T147" s="31"/>
      <c r="U147" s="31"/>
      <c r="V147" s="31"/>
    </row>
    <row r="148" spans="1:22">
      <c r="A148" s="31"/>
      <c r="B148" s="31"/>
      <c r="C148" s="31"/>
      <c r="D148" s="31"/>
      <c r="E148" s="31"/>
      <c r="F148" s="31"/>
      <c r="G148" s="31"/>
      <c r="H148" s="31"/>
      <c r="I148" s="31"/>
      <c r="J148" s="31"/>
      <c r="K148" s="31"/>
      <c r="L148" s="31"/>
      <c r="M148" s="31"/>
      <c r="N148" s="31"/>
      <c r="O148" s="31"/>
      <c r="P148" s="31"/>
      <c r="Q148" s="31"/>
      <c r="R148" s="31"/>
      <c r="S148" s="31"/>
      <c r="T148" s="31"/>
      <c r="U148" s="31"/>
      <c r="V148" s="31"/>
    </row>
    <row r="149" spans="1:22">
      <c r="A149" s="31"/>
      <c r="B149" s="31"/>
      <c r="C149" s="31"/>
      <c r="D149" s="31"/>
      <c r="E149" s="31"/>
      <c r="F149" s="31"/>
      <c r="G149" s="31"/>
      <c r="H149" s="31"/>
      <c r="I149" s="31"/>
      <c r="J149" s="31"/>
      <c r="K149" s="31"/>
      <c r="L149" s="31"/>
      <c r="M149" s="31"/>
      <c r="N149" s="31"/>
      <c r="O149" s="31"/>
      <c r="P149" s="31"/>
      <c r="Q149" s="31"/>
      <c r="R149" s="31"/>
      <c r="S149" s="31"/>
      <c r="T149" s="31"/>
      <c r="U149" s="31"/>
      <c r="V149" s="31"/>
    </row>
    <row r="150" spans="1:22">
      <c r="A150" s="31"/>
      <c r="B150" s="31"/>
      <c r="C150" s="31"/>
      <c r="D150" s="31"/>
      <c r="E150" s="31"/>
      <c r="F150" s="31"/>
      <c r="G150" s="31"/>
      <c r="H150" s="31"/>
      <c r="I150" s="31"/>
      <c r="J150" s="31"/>
      <c r="K150" s="31"/>
      <c r="L150" s="31"/>
      <c r="M150" s="31"/>
      <c r="N150" s="31"/>
      <c r="O150" s="31"/>
      <c r="P150" s="31"/>
      <c r="Q150" s="31"/>
      <c r="R150" s="31"/>
      <c r="S150" s="31"/>
      <c r="T150" s="31"/>
      <c r="U150" s="31"/>
      <c r="V150" s="31"/>
    </row>
    <row r="151" spans="1:22">
      <c r="A151" s="31"/>
      <c r="B151" s="31"/>
      <c r="C151" s="31"/>
      <c r="D151" s="31"/>
      <c r="E151" s="31"/>
      <c r="F151" s="31"/>
      <c r="G151" s="31"/>
      <c r="H151" s="31"/>
      <c r="I151" s="31"/>
      <c r="J151" s="31"/>
      <c r="K151" s="31"/>
      <c r="L151" s="31"/>
      <c r="M151" s="31"/>
      <c r="N151" s="31"/>
      <c r="O151" s="31"/>
      <c r="P151" s="31"/>
      <c r="Q151" s="31"/>
      <c r="R151" s="31"/>
      <c r="S151" s="31"/>
      <c r="T151" s="31"/>
      <c r="U151" s="31"/>
      <c r="V151" s="31"/>
    </row>
    <row r="152" spans="1:22">
      <c r="A152" s="31"/>
      <c r="B152" s="31"/>
      <c r="C152" s="31"/>
      <c r="D152" s="31"/>
      <c r="E152" s="31"/>
      <c r="F152" s="31"/>
      <c r="G152" s="31"/>
      <c r="H152" s="31"/>
      <c r="I152" s="31"/>
      <c r="J152" s="31"/>
      <c r="K152" s="31"/>
      <c r="L152" s="31"/>
      <c r="M152" s="31"/>
      <c r="N152" s="31"/>
      <c r="O152" s="31"/>
      <c r="P152" s="31"/>
      <c r="Q152" s="31"/>
      <c r="R152" s="31"/>
      <c r="S152" s="31"/>
      <c r="T152" s="31"/>
      <c r="U152" s="31"/>
      <c r="V152" s="31"/>
    </row>
    <row r="153" spans="1:22">
      <c r="A153" s="31"/>
      <c r="B153" s="31"/>
      <c r="C153" s="31"/>
      <c r="D153" s="31"/>
      <c r="E153" s="31"/>
      <c r="F153" s="31"/>
      <c r="G153" s="31"/>
      <c r="H153" s="31"/>
      <c r="I153" s="31"/>
      <c r="J153" s="31"/>
      <c r="K153" s="31"/>
      <c r="L153" s="31"/>
      <c r="M153" s="31"/>
      <c r="N153" s="31"/>
      <c r="O153" s="31"/>
      <c r="P153" s="31"/>
      <c r="Q153" s="31"/>
      <c r="R153" s="31"/>
      <c r="S153" s="31"/>
      <c r="T153" s="31"/>
      <c r="U153" s="31"/>
      <c r="V153" s="31"/>
    </row>
    <row r="154" spans="1:22">
      <c r="A154" s="31"/>
      <c r="B154" s="31"/>
      <c r="C154" s="31"/>
      <c r="D154" s="31"/>
      <c r="E154" s="31"/>
      <c r="F154" s="31"/>
      <c r="G154" s="31"/>
      <c r="H154" s="31"/>
      <c r="I154" s="31"/>
      <c r="J154" s="31"/>
      <c r="K154" s="31"/>
      <c r="L154" s="31"/>
      <c r="M154" s="31"/>
      <c r="N154" s="31"/>
      <c r="O154" s="31"/>
      <c r="P154" s="31"/>
      <c r="Q154" s="31"/>
      <c r="R154" s="31"/>
      <c r="S154" s="31"/>
      <c r="T154" s="31"/>
      <c r="U154" s="31"/>
      <c r="V154" s="31"/>
    </row>
    <row r="155" spans="1:22">
      <c r="A155" s="31"/>
      <c r="B155" s="31"/>
      <c r="C155" s="31"/>
      <c r="D155" s="31"/>
      <c r="E155" s="31"/>
      <c r="F155" s="31"/>
      <c r="G155" s="31"/>
      <c r="H155" s="31"/>
      <c r="I155" s="31"/>
      <c r="J155" s="31"/>
      <c r="K155" s="31"/>
      <c r="L155" s="31"/>
      <c r="M155" s="31"/>
      <c r="N155" s="31"/>
      <c r="O155" s="31"/>
      <c r="P155" s="31"/>
      <c r="Q155" s="31"/>
      <c r="R155" s="31"/>
      <c r="S155" s="31"/>
      <c r="T155" s="31"/>
      <c r="U155" s="31"/>
      <c r="V155" s="31"/>
    </row>
    <row r="156" spans="1:22">
      <c r="A156" s="31"/>
      <c r="B156" s="31"/>
      <c r="C156" s="31"/>
      <c r="D156" s="31"/>
      <c r="E156" s="31"/>
      <c r="F156" s="31"/>
      <c r="G156" s="31"/>
      <c r="H156" s="31"/>
      <c r="I156" s="31"/>
      <c r="J156" s="31"/>
      <c r="K156" s="31"/>
      <c r="L156" s="31"/>
      <c r="M156" s="31"/>
      <c r="N156" s="31"/>
      <c r="O156" s="31"/>
      <c r="P156" s="31"/>
      <c r="Q156" s="31"/>
      <c r="R156" s="31"/>
      <c r="S156" s="31"/>
      <c r="T156" s="31"/>
      <c r="U156" s="31"/>
      <c r="V156" s="31"/>
    </row>
    <row r="157" spans="1:22">
      <c r="A157" s="31"/>
      <c r="B157" s="31"/>
      <c r="C157" s="31"/>
      <c r="D157" s="31"/>
      <c r="E157" s="31"/>
      <c r="F157" s="31"/>
      <c r="G157" s="31"/>
      <c r="H157" s="31"/>
      <c r="I157" s="31"/>
      <c r="J157" s="31"/>
      <c r="K157" s="31"/>
      <c r="L157" s="31"/>
      <c r="M157" s="31"/>
      <c r="N157" s="31"/>
      <c r="O157" s="31"/>
      <c r="P157" s="31"/>
      <c r="Q157" s="31"/>
      <c r="R157" s="31"/>
      <c r="S157" s="31"/>
      <c r="T157" s="31"/>
      <c r="U157" s="31"/>
      <c r="V157" s="31"/>
    </row>
    <row r="158" spans="1:22">
      <c r="A158" s="31"/>
      <c r="B158" s="31"/>
      <c r="C158" s="31"/>
      <c r="D158" s="31"/>
      <c r="E158" s="31"/>
      <c r="F158" s="31"/>
      <c r="G158" s="31"/>
      <c r="H158" s="31"/>
      <c r="I158" s="31"/>
      <c r="J158" s="31"/>
      <c r="K158" s="31"/>
      <c r="L158" s="31"/>
      <c r="M158" s="31"/>
      <c r="N158" s="31"/>
      <c r="O158" s="31"/>
      <c r="P158" s="31"/>
      <c r="Q158" s="31"/>
      <c r="R158" s="31"/>
      <c r="S158" s="31"/>
      <c r="T158" s="31"/>
      <c r="U158" s="31"/>
      <c r="V158" s="31"/>
    </row>
    <row r="159" spans="1:22">
      <c r="A159" s="31"/>
      <c r="B159" s="31"/>
      <c r="C159" s="31"/>
      <c r="D159" s="31"/>
      <c r="E159" s="31"/>
      <c r="F159" s="31"/>
      <c r="G159" s="31"/>
      <c r="H159" s="31"/>
      <c r="I159" s="31"/>
      <c r="J159" s="31"/>
      <c r="K159" s="31"/>
      <c r="L159" s="31"/>
      <c r="M159" s="31"/>
      <c r="N159" s="31"/>
      <c r="O159" s="31"/>
      <c r="P159" s="31"/>
      <c r="Q159" s="31"/>
      <c r="R159" s="31"/>
      <c r="S159" s="31"/>
      <c r="T159" s="31"/>
      <c r="U159" s="31"/>
      <c r="V159" s="31"/>
    </row>
    <row r="160" spans="1:22">
      <c r="A160" s="31"/>
      <c r="B160" s="31"/>
      <c r="C160" s="31"/>
      <c r="D160" s="31"/>
      <c r="E160" s="31"/>
      <c r="F160" s="31"/>
      <c r="G160" s="31"/>
      <c r="H160" s="31"/>
      <c r="I160" s="31"/>
      <c r="J160" s="31"/>
      <c r="K160" s="31"/>
      <c r="L160" s="31"/>
      <c r="M160" s="31"/>
      <c r="N160" s="31"/>
      <c r="O160" s="31"/>
      <c r="P160" s="31"/>
      <c r="Q160" s="31"/>
      <c r="R160" s="31"/>
      <c r="S160" s="31"/>
      <c r="T160" s="31"/>
      <c r="U160" s="31"/>
      <c r="V160" s="31"/>
    </row>
    <row r="161" spans="1:22">
      <c r="A161" s="31"/>
      <c r="B161" s="31"/>
      <c r="C161" s="31"/>
      <c r="D161" s="31"/>
      <c r="E161" s="31"/>
      <c r="F161" s="31"/>
      <c r="G161" s="31"/>
      <c r="H161" s="31"/>
      <c r="I161" s="31"/>
      <c r="J161" s="31"/>
      <c r="K161" s="31"/>
      <c r="L161" s="31"/>
      <c r="M161" s="31"/>
      <c r="N161" s="31"/>
      <c r="O161" s="31"/>
      <c r="P161" s="31"/>
      <c r="Q161" s="31"/>
      <c r="R161" s="31"/>
      <c r="S161" s="31"/>
      <c r="T161" s="31"/>
      <c r="U161" s="31"/>
      <c r="V161" s="31"/>
    </row>
    <row r="162" spans="1:22">
      <c r="A162" s="31"/>
      <c r="B162" s="31"/>
      <c r="C162" s="31"/>
      <c r="D162" s="31"/>
      <c r="E162" s="31"/>
      <c r="F162" s="31"/>
      <c r="G162" s="31"/>
      <c r="H162" s="31"/>
      <c r="I162" s="31"/>
      <c r="J162" s="31"/>
      <c r="K162" s="31"/>
      <c r="L162" s="31"/>
      <c r="M162" s="31"/>
      <c r="N162" s="31"/>
      <c r="O162" s="31"/>
      <c r="P162" s="31"/>
      <c r="Q162" s="31"/>
      <c r="R162" s="31"/>
      <c r="S162" s="31"/>
      <c r="T162" s="31"/>
      <c r="U162" s="31"/>
      <c r="V162" s="31"/>
    </row>
    <row r="163" spans="1:22">
      <c r="A163" s="31"/>
      <c r="B163" s="31"/>
      <c r="C163" s="31"/>
      <c r="D163" s="31"/>
      <c r="E163" s="31"/>
      <c r="F163" s="31"/>
      <c r="G163" s="31"/>
      <c r="H163" s="31"/>
      <c r="I163" s="31"/>
      <c r="J163" s="31"/>
      <c r="K163" s="31"/>
      <c r="L163" s="31"/>
      <c r="M163" s="31"/>
      <c r="N163" s="31"/>
      <c r="O163" s="31"/>
      <c r="P163" s="31"/>
      <c r="Q163" s="31"/>
      <c r="R163" s="31"/>
      <c r="S163" s="31"/>
      <c r="T163" s="31"/>
      <c r="U163" s="31"/>
      <c r="V163" s="31"/>
    </row>
    <row r="164" spans="1:22">
      <c r="A164" s="31"/>
      <c r="B164" s="31"/>
      <c r="C164" s="31"/>
      <c r="D164" s="31"/>
      <c r="E164" s="31"/>
      <c r="F164" s="31"/>
      <c r="G164" s="31"/>
      <c r="H164" s="31"/>
      <c r="I164" s="31"/>
      <c r="J164" s="31"/>
      <c r="K164" s="31"/>
      <c r="L164" s="31"/>
      <c r="M164" s="31"/>
      <c r="N164" s="31"/>
      <c r="O164" s="31"/>
      <c r="P164" s="31"/>
      <c r="Q164" s="31"/>
      <c r="R164" s="31"/>
      <c r="S164" s="31"/>
      <c r="T164" s="31"/>
      <c r="U164" s="31"/>
      <c r="V164" s="31"/>
    </row>
    <row r="165" spans="1:22">
      <c r="A165" s="31"/>
      <c r="B165" s="31"/>
      <c r="C165" s="31"/>
      <c r="D165" s="31"/>
      <c r="E165" s="31"/>
      <c r="F165" s="31"/>
      <c r="G165" s="31"/>
      <c r="H165" s="31"/>
      <c r="I165" s="31"/>
      <c r="J165" s="31"/>
      <c r="K165" s="31"/>
      <c r="L165" s="31"/>
      <c r="M165" s="31"/>
      <c r="N165" s="31"/>
      <c r="O165" s="31"/>
      <c r="P165" s="31"/>
      <c r="Q165" s="31"/>
      <c r="R165" s="31"/>
      <c r="S165" s="31"/>
      <c r="T165" s="31"/>
      <c r="U165" s="31"/>
      <c r="V165" s="31"/>
    </row>
    <row r="166" spans="1:22">
      <c r="A166" s="31"/>
      <c r="B166" s="31"/>
      <c r="C166" s="31"/>
      <c r="D166" s="31"/>
      <c r="E166" s="31"/>
      <c r="F166" s="31"/>
      <c r="G166" s="31"/>
      <c r="H166" s="31"/>
      <c r="I166" s="31"/>
      <c r="J166" s="31"/>
      <c r="K166" s="31"/>
      <c r="L166" s="31"/>
      <c r="M166" s="31"/>
      <c r="N166" s="31"/>
      <c r="O166" s="31"/>
      <c r="P166" s="31"/>
      <c r="Q166" s="31"/>
      <c r="R166" s="31"/>
      <c r="S166" s="31"/>
      <c r="T166" s="31"/>
      <c r="U166" s="31"/>
      <c r="V166" s="31"/>
    </row>
    <row r="167" spans="1:22">
      <c r="A167" s="31"/>
      <c r="B167" s="31"/>
      <c r="C167" s="31"/>
      <c r="D167" s="31"/>
      <c r="E167" s="31"/>
      <c r="F167" s="31"/>
      <c r="G167" s="31"/>
      <c r="H167" s="31"/>
      <c r="I167" s="31"/>
      <c r="J167" s="31"/>
      <c r="K167" s="31"/>
      <c r="L167" s="31"/>
      <c r="M167" s="31"/>
      <c r="N167" s="31"/>
      <c r="O167" s="31"/>
      <c r="P167" s="31"/>
      <c r="Q167" s="31"/>
      <c r="R167" s="31"/>
      <c r="S167" s="31"/>
      <c r="T167" s="31"/>
      <c r="U167" s="31"/>
      <c r="V167" s="31"/>
    </row>
    <row r="168" spans="1:22">
      <c r="A168" s="31"/>
      <c r="B168" s="31"/>
      <c r="C168" s="31"/>
      <c r="D168" s="31"/>
      <c r="E168" s="31"/>
      <c r="F168" s="31"/>
      <c r="G168" s="31"/>
      <c r="H168" s="31"/>
      <c r="I168" s="31"/>
      <c r="J168" s="31"/>
      <c r="K168" s="31"/>
      <c r="L168" s="31"/>
      <c r="M168" s="31"/>
      <c r="N168" s="31"/>
      <c r="O168" s="31"/>
      <c r="P168" s="31"/>
      <c r="Q168" s="31"/>
      <c r="R168" s="31"/>
      <c r="S168" s="31"/>
      <c r="T168" s="31"/>
      <c r="U168" s="31"/>
      <c r="V168" s="31"/>
    </row>
    <row r="169" spans="1:22">
      <c r="A169" s="31"/>
      <c r="B169" s="31"/>
      <c r="C169" s="31"/>
      <c r="D169" s="31"/>
      <c r="E169" s="31"/>
      <c r="F169" s="31"/>
      <c r="G169" s="31"/>
      <c r="H169" s="31"/>
      <c r="I169" s="31"/>
      <c r="J169" s="31"/>
      <c r="K169" s="31"/>
      <c r="L169" s="31"/>
      <c r="M169" s="31"/>
      <c r="N169" s="31"/>
      <c r="O169" s="31"/>
      <c r="P169" s="31"/>
      <c r="Q169" s="31"/>
      <c r="R169" s="31"/>
      <c r="S169" s="31"/>
      <c r="T169" s="31"/>
      <c r="U169" s="31"/>
      <c r="V169" s="31"/>
    </row>
    <row r="170" spans="1:22">
      <c r="A170" s="31"/>
      <c r="B170" s="31"/>
      <c r="C170" s="31"/>
      <c r="D170" s="31"/>
      <c r="E170" s="31"/>
      <c r="F170" s="31"/>
      <c r="G170" s="31"/>
      <c r="H170" s="31"/>
      <c r="I170" s="31"/>
      <c r="J170" s="31"/>
      <c r="K170" s="31"/>
      <c r="L170" s="31"/>
      <c r="M170" s="31"/>
      <c r="N170" s="31"/>
      <c r="O170" s="31"/>
      <c r="P170" s="31"/>
      <c r="Q170" s="31"/>
      <c r="R170" s="31"/>
      <c r="S170" s="31"/>
      <c r="T170" s="31"/>
      <c r="U170" s="31"/>
      <c r="V170" s="31"/>
    </row>
    <row r="171" spans="1:22">
      <c r="A171" s="31"/>
      <c r="B171" s="31"/>
      <c r="C171" s="31"/>
      <c r="D171" s="31"/>
      <c r="E171" s="31"/>
      <c r="F171" s="31"/>
      <c r="G171" s="31"/>
      <c r="H171" s="31"/>
      <c r="I171" s="31"/>
      <c r="J171" s="31"/>
      <c r="K171" s="31"/>
      <c r="L171" s="31"/>
      <c r="M171" s="31"/>
      <c r="N171" s="31"/>
      <c r="O171" s="31"/>
      <c r="P171" s="31"/>
      <c r="Q171" s="31"/>
      <c r="R171" s="31"/>
      <c r="S171" s="31"/>
      <c r="T171" s="31"/>
      <c r="U171" s="31"/>
      <c r="V171" s="31"/>
    </row>
    <row r="172" spans="1:22">
      <c r="A172" s="31"/>
      <c r="B172" s="31"/>
      <c r="C172" s="31"/>
      <c r="D172" s="31"/>
      <c r="E172" s="31"/>
      <c r="F172" s="31"/>
      <c r="G172" s="31"/>
      <c r="H172" s="31"/>
      <c r="I172" s="31"/>
      <c r="J172" s="31"/>
      <c r="K172" s="31"/>
      <c r="L172" s="31"/>
      <c r="M172" s="31"/>
      <c r="N172" s="31"/>
      <c r="O172" s="31"/>
      <c r="P172" s="31"/>
      <c r="Q172" s="31"/>
      <c r="R172" s="31"/>
      <c r="S172" s="31"/>
      <c r="T172" s="31"/>
      <c r="U172" s="31"/>
      <c r="V172" s="31"/>
    </row>
    <row r="173" spans="1:22">
      <c r="A173" s="31"/>
      <c r="B173" s="31"/>
      <c r="C173" s="31"/>
      <c r="D173" s="31"/>
      <c r="E173" s="31"/>
      <c r="F173" s="31"/>
      <c r="G173" s="31"/>
      <c r="H173" s="31"/>
      <c r="I173" s="31"/>
      <c r="J173" s="31"/>
      <c r="K173" s="31"/>
      <c r="L173" s="31"/>
      <c r="M173" s="31"/>
      <c r="N173" s="31"/>
      <c r="O173" s="31"/>
      <c r="P173" s="31"/>
      <c r="Q173" s="31"/>
      <c r="R173" s="31"/>
      <c r="S173" s="31"/>
      <c r="T173" s="31"/>
      <c r="U173" s="31"/>
      <c r="V173" s="31"/>
    </row>
    <row r="174" spans="1:22">
      <c r="A174" s="31"/>
      <c r="B174" s="31"/>
      <c r="C174" s="31"/>
      <c r="D174" s="31"/>
      <c r="E174" s="31"/>
      <c r="F174" s="31"/>
      <c r="G174" s="31"/>
      <c r="H174" s="31"/>
      <c r="I174" s="31"/>
      <c r="J174" s="31"/>
      <c r="K174" s="31"/>
      <c r="L174" s="31"/>
      <c r="M174" s="31"/>
      <c r="N174" s="31"/>
      <c r="O174" s="31"/>
      <c r="P174" s="31"/>
      <c r="Q174" s="31"/>
      <c r="R174" s="31"/>
      <c r="S174" s="31"/>
      <c r="T174" s="31"/>
      <c r="U174" s="31"/>
      <c r="V174" s="31"/>
    </row>
    <row r="175" spans="1:22">
      <c r="A175" s="31"/>
      <c r="B175" s="31"/>
      <c r="C175" s="31"/>
      <c r="D175" s="31"/>
      <c r="E175" s="31"/>
      <c r="F175" s="31"/>
      <c r="G175" s="31"/>
      <c r="H175" s="31"/>
      <c r="I175" s="31"/>
      <c r="J175" s="31"/>
      <c r="K175" s="31"/>
      <c r="L175" s="31"/>
      <c r="M175" s="31"/>
      <c r="N175" s="31"/>
      <c r="O175" s="31"/>
      <c r="P175" s="31"/>
      <c r="Q175" s="31"/>
      <c r="R175" s="31"/>
      <c r="S175" s="31"/>
      <c r="T175" s="31"/>
      <c r="U175" s="31"/>
      <c r="V175" s="31"/>
    </row>
    <row r="176" spans="1:22">
      <c r="A176" s="31"/>
      <c r="B176" s="31"/>
      <c r="C176" s="31"/>
      <c r="D176" s="31"/>
      <c r="E176" s="31"/>
      <c r="F176" s="31"/>
      <c r="G176" s="31"/>
      <c r="H176" s="31"/>
      <c r="I176" s="31"/>
      <c r="J176" s="31"/>
      <c r="K176" s="31"/>
      <c r="L176" s="31"/>
      <c r="M176" s="31"/>
      <c r="N176" s="31"/>
      <c r="O176" s="31"/>
      <c r="P176" s="31"/>
      <c r="Q176" s="31"/>
      <c r="R176" s="31"/>
      <c r="S176" s="31"/>
      <c r="T176" s="31"/>
      <c r="U176" s="31"/>
      <c r="V176" s="31"/>
    </row>
    <row r="177" spans="1:22">
      <c r="A177" s="31"/>
      <c r="B177" s="31"/>
      <c r="C177" s="31"/>
      <c r="D177" s="31"/>
      <c r="E177" s="31"/>
      <c r="F177" s="31"/>
      <c r="G177" s="31"/>
      <c r="H177" s="31"/>
      <c r="I177" s="31"/>
      <c r="J177" s="31"/>
      <c r="K177" s="31"/>
      <c r="L177" s="31"/>
      <c r="M177" s="31"/>
      <c r="N177" s="31"/>
      <c r="O177" s="31"/>
      <c r="P177" s="31"/>
      <c r="Q177" s="31"/>
      <c r="R177" s="31"/>
      <c r="S177" s="31"/>
      <c r="T177" s="31"/>
      <c r="U177" s="31"/>
      <c r="V177" s="31"/>
    </row>
    <row r="178" spans="1:22">
      <c r="A178" s="31"/>
      <c r="B178" s="31"/>
      <c r="C178" s="31"/>
      <c r="D178" s="31"/>
      <c r="E178" s="31"/>
      <c r="F178" s="31"/>
      <c r="G178" s="31"/>
      <c r="H178" s="31"/>
      <c r="I178" s="31"/>
      <c r="J178" s="31"/>
      <c r="K178" s="31"/>
      <c r="L178" s="31"/>
      <c r="M178" s="31"/>
      <c r="N178" s="31"/>
      <c r="O178" s="31"/>
      <c r="P178" s="31"/>
      <c r="Q178" s="31"/>
      <c r="R178" s="31"/>
      <c r="S178" s="31"/>
      <c r="T178" s="31"/>
      <c r="U178" s="31"/>
      <c r="V178" s="31"/>
    </row>
    <row r="179" spans="1:22">
      <c r="A179" s="31"/>
      <c r="B179" s="31"/>
      <c r="C179" s="31"/>
      <c r="D179" s="31"/>
      <c r="E179" s="31"/>
      <c r="F179" s="31"/>
      <c r="G179" s="31"/>
      <c r="H179" s="31"/>
      <c r="I179" s="31"/>
      <c r="J179" s="31"/>
      <c r="K179" s="31"/>
      <c r="L179" s="31"/>
      <c r="M179" s="31"/>
      <c r="N179" s="31"/>
      <c r="O179" s="31"/>
      <c r="P179" s="31"/>
      <c r="Q179" s="31"/>
      <c r="R179" s="31"/>
      <c r="S179" s="31"/>
      <c r="T179" s="31"/>
      <c r="U179" s="31"/>
      <c r="V179" s="31"/>
    </row>
    <row r="180" spans="1:22">
      <c r="A180" s="31"/>
      <c r="B180" s="31"/>
      <c r="C180" s="31"/>
      <c r="D180" s="31"/>
      <c r="E180" s="31"/>
      <c r="F180" s="31"/>
      <c r="G180" s="31"/>
      <c r="H180" s="31"/>
      <c r="I180" s="31"/>
      <c r="J180" s="31"/>
      <c r="K180" s="31"/>
      <c r="L180" s="31"/>
      <c r="M180" s="31"/>
      <c r="N180" s="31"/>
      <c r="O180" s="31"/>
      <c r="P180" s="31"/>
      <c r="Q180" s="31"/>
      <c r="R180" s="31"/>
      <c r="S180" s="31"/>
      <c r="T180" s="31"/>
      <c r="U180" s="31"/>
      <c r="V180" s="31"/>
    </row>
    <row r="181" spans="1:22">
      <c r="A181" s="31"/>
      <c r="B181" s="31"/>
      <c r="C181" s="31"/>
      <c r="D181" s="31"/>
      <c r="E181" s="31"/>
      <c r="F181" s="31"/>
      <c r="G181" s="31"/>
      <c r="H181" s="31"/>
      <c r="I181" s="31"/>
      <c r="J181" s="31"/>
      <c r="K181" s="31"/>
      <c r="L181" s="31"/>
      <c r="M181" s="31"/>
      <c r="N181" s="31"/>
      <c r="O181" s="31"/>
      <c r="P181" s="31"/>
      <c r="Q181" s="31"/>
      <c r="R181" s="31"/>
      <c r="S181" s="31"/>
      <c r="T181" s="31"/>
      <c r="U181" s="31"/>
      <c r="V181" s="31"/>
    </row>
    <row r="182" spans="1:22">
      <c r="A182" s="31"/>
      <c r="B182" s="31"/>
      <c r="C182" s="31"/>
      <c r="D182" s="31"/>
      <c r="E182" s="31"/>
      <c r="F182" s="31"/>
      <c r="G182" s="31"/>
      <c r="H182" s="31"/>
      <c r="I182" s="31"/>
      <c r="J182" s="31"/>
      <c r="K182" s="31"/>
      <c r="L182" s="31"/>
      <c r="M182" s="31"/>
      <c r="N182" s="31"/>
      <c r="O182" s="31"/>
      <c r="P182" s="31"/>
      <c r="Q182" s="31"/>
      <c r="R182" s="31"/>
      <c r="S182" s="31"/>
      <c r="T182" s="31"/>
      <c r="U182" s="31"/>
      <c r="V182" s="31"/>
    </row>
    <row r="183" spans="1:22">
      <c r="A183" s="31"/>
      <c r="B183" s="31"/>
      <c r="C183" s="31"/>
      <c r="D183" s="31"/>
      <c r="E183" s="31"/>
      <c r="F183" s="31"/>
      <c r="G183" s="31"/>
      <c r="H183" s="31"/>
      <c r="I183" s="31"/>
      <c r="J183" s="31"/>
      <c r="K183" s="31"/>
      <c r="L183" s="31"/>
      <c r="M183" s="31"/>
      <c r="N183" s="31"/>
      <c r="O183" s="31"/>
      <c r="P183" s="31"/>
      <c r="Q183" s="31"/>
      <c r="R183" s="31"/>
      <c r="S183" s="31"/>
      <c r="T183" s="31"/>
      <c r="U183" s="31"/>
      <c r="V183" s="31"/>
    </row>
    <row r="184" spans="1:22">
      <c r="A184" s="31"/>
      <c r="B184" s="31"/>
      <c r="C184" s="31"/>
      <c r="D184" s="31"/>
      <c r="E184" s="31"/>
      <c r="F184" s="31"/>
      <c r="G184" s="31"/>
      <c r="H184" s="31"/>
      <c r="I184" s="31"/>
      <c r="J184" s="31"/>
      <c r="K184" s="31"/>
      <c r="L184" s="31"/>
      <c r="M184" s="31"/>
      <c r="N184" s="31"/>
      <c r="O184" s="31"/>
      <c r="P184" s="31"/>
      <c r="Q184" s="31"/>
      <c r="R184" s="31"/>
      <c r="S184" s="31"/>
      <c r="T184" s="31"/>
      <c r="U184" s="31"/>
      <c r="V184" s="31"/>
    </row>
    <row r="185" spans="1:22">
      <c r="A185" s="31"/>
      <c r="B185" s="31"/>
      <c r="C185" s="31"/>
      <c r="D185" s="31"/>
      <c r="E185" s="31"/>
      <c r="F185" s="31"/>
      <c r="G185" s="31"/>
      <c r="H185" s="31"/>
      <c r="I185" s="31"/>
      <c r="J185" s="31"/>
      <c r="K185" s="31"/>
      <c r="L185" s="31"/>
      <c r="M185" s="31"/>
      <c r="N185" s="31"/>
      <c r="O185" s="31"/>
      <c r="P185" s="31"/>
      <c r="Q185" s="31"/>
      <c r="R185" s="31"/>
      <c r="S185" s="31"/>
      <c r="T185" s="31"/>
      <c r="U185" s="31"/>
      <c r="V185" s="31"/>
    </row>
    <row r="186" spans="1:22">
      <c r="A186" s="31"/>
      <c r="B186" s="31"/>
      <c r="C186" s="31"/>
      <c r="D186" s="31"/>
      <c r="E186" s="31"/>
      <c r="F186" s="31"/>
      <c r="G186" s="31"/>
      <c r="H186" s="31"/>
      <c r="I186" s="31"/>
      <c r="J186" s="31"/>
      <c r="K186" s="31"/>
      <c r="L186" s="31"/>
      <c r="M186" s="31"/>
      <c r="N186" s="31"/>
      <c r="O186" s="31"/>
      <c r="P186" s="31"/>
      <c r="Q186" s="31"/>
      <c r="R186" s="31"/>
      <c r="S186" s="31"/>
      <c r="T186" s="31"/>
      <c r="U186" s="31"/>
      <c r="V186" s="31"/>
    </row>
    <row r="187" spans="1:22">
      <c r="A187" s="31"/>
      <c r="B187" s="31"/>
      <c r="C187" s="31"/>
      <c r="D187" s="31"/>
      <c r="E187" s="31"/>
      <c r="F187" s="31"/>
      <c r="G187" s="31"/>
      <c r="H187" s="31"/>
      <c r="I187" s="31"/>
      <c r="J187" s="31"/>
      <c r="K187" s="31"/>
      <c r="L187" s="31"/>
      <c r="M187" s="31"/>
      <c r="N187" s="31"/>
      <c r="O187" s="31"/>
      <c r="P187" s="31"/>
      <c r="Q187" s="31"/>
      <c r="R187" s="31"/>
      <c r="S187" s="31"/>
      <c r="T187" s="31"/>
      <c r="U187" s="31"/>
      <c r="V187" s="31"/>
    </row>
    <row r="188" spans="1:22">
      <c r="A188" s="31"/>
      <c r="B188" s="31"/>
      <c r="C188" s="31"/>
      <c r="D188" s="31"/>
      <c r="E188" s="31"/>
      <c r="F188" s="31"/>
      <c r="G188" s="31"/>
      <c r="H188" s="31"/>
      <c r="I188" s="31"/>
      <c r="J188" s="31"/>
      <c r="K188" s="31"/>
      <c r="L188" s="31"/>
      <c r="M188" s="31"/>
      <c r="N188" s="31"/>
      <c r="O188" s="31"/>
      <c r="P188" s="31"/>
      <c r="Q188" s="31"/>
      <c r="R188" s="31"/>
      <c r="S188" s="31"/>
      <c r="T188" s="31"/>
      <c r="U188" s="31"/>
      <c r="V188" s="31"/>
    </row>
    <row r="189" spans="1:22">
      <c r="A189" s="31"/>
      <c r="B189" s="31"/>
      <c r="C189" s="31"/>
      <c r="D189" s="31"/>
      <c r="E189" s="31"/>
      <c r="F189" s="31"/>
      <c r="G189" s="31"/>
      <c r="H189" s="31"/>
      <c r="I189" s="31"/>
      <c r="J189" s="31"/>
      <c r="K189" s="31"/>
      <c r="L189" s="31"/>
      <c r="M189" s="31"/>
      <c r="N189" s="31"/>
      <c r="O189" s="31"/>
      <c r="P189" s="31"/>
      <c r="Q189" s="31"/>
      <c r="R189" s="31"/>
      <c r="S189" s="31"/>
      <c r="T189" s="31"/>
      <c r="U189" s="31"/>
      <c r="V189" s="31"/>
    </row>
    <row r="190" spans="1:22">
      <c r="A190" s="31"/>
      <c r="B190" s="31"/>
      <c r="C190" s="31"/>
      <c r="D190" s="31"/>
      <c r="E190" s="31"/>
      <c r="F190" s="31"/>
      <c r="G190" s="31"/>
      <c r="H190" s="31"/>
      <c r="I190" s="31"/>
      <c r="J190" s="31"/>
      <c r="K190" s="31"/>
      <c r="L190" s="31"/>
      <c r="M190" s="31"/>
      <c r="N190" s="31"/>
      <c r="O190" s="31"/>
      <c r="P190" s="31"/>
      <c r="Q190" s="31"/>
      <c r="R190" s="31"/>
      <c r="S190" s="31"/>
      <c r="T190" s="31"/>
      <c r="U190" s="31"/>
      <c r="V190" s="31"/>
    </row>
    <row r="191" spans="1:22">
      <c r="A191" s="31"/>
      <c r="B191" s="31"/>
      <c r="C191" s="31"/>
      <c r="D191" s="31"/>
      <c r="E191" s="31"/>
      <c r="F191" s="31"/>
      <c r="G191" s="31"/>
      <c r="H191" s="31"/>
      <c r="I191" s="31"/>
      <c r="J191" s="31"/>
      <c r="K191" s="31"/>
      <c r="L191" s="31"/>
      <c r="M191" s="31"/>
      <c r="N191" s="31"/>
      <c r="O191" s="31"/>
      <c r="P191" s="31"/>
      <c r="Q191" s="31"/>
      <c r="R191" s="31"/>
      <c r="S191" s="31"/>
      <c r="T191" s="31"/>
      <c r="U191" s="31"/>
      <c r="V191" s="31"/>
    </row>
    <row r="192" spans="1:22">
      <c r="A192" s="31"/>
      <c r="B192" s="31"/>
      <c r="C192" s="31"/>
      <c r="D192" s="31"/>
      <c r="E192" s="31"/>
      <c r="F192" s="31"/>
      <c r="G192" s="31"/>
      <c r="H192" s="31"/>
      <c r="I192" s="31"/>
      <c r="J192" s="31"/>
      <c r="K192" s="31"/>
      <c r="L192" s="31"/>
      <c r="M192" s="31"/>
      <c r="N192" s="31"/>
      <c r="O192" s="31"/>
      <c r="P192" s="31"/>
      <c r="Q192" s="31"/>
      <c r="R192" s="31"/>
      <c r="S192" s="31"/>
      <c r="T192" s="31"/>
      <c r="U192" s="31"/>
      <c r="V192" s="31"/>
    </row>
    <row r="193" spans="1:22">
      <c r="A193" s="31"/>
      <c r="B193" s="31"/>
      <c r="C193" s="31"/>
      <c r="D193" s="31"/>
      <c r="E193" s="31"/>
      <c r="F193" s="31"/>
      <c r="G193" s="31"/>
      <c r="H193" s="31"/>
      <c r="I193" s="31"/>
      <c r="J193" s="31"/>
      <c r="K193" s="31"/>
      <c r="L193" s="31"/>
      <c r="M193" s="31"/>
      <c r="N193" s="31"/>
      <c r="O193" s="31"/>
      <c r="P193" s="31"/>
      <c r="Q193" s="31"/>
      <c r="R193" s="31"/>
      <c r="S193" s="31"/>
      <c r="T193" s="31"/>
      <c r="U193" s="31"/>
      <c r="V193" s="31"/>
    </row>
    <row r="194" spans="1:22">
      <c r="A194" s="31"/>
      <c r="B194" s="31"/>
      <c r="C194" s="31"/>
      <c r="D194" s="31"/>
      <c r="E194" s="31"/>
      <c r="F194" s="31"/>
      <c r="G194" s="31"/>
      <c r="H194" s="31"/>
      <c r="I194" s="31"/>
      <c r="J194" s="31"/>
      <c r="K194" s="31"/>
      <c r="L194" s="31"/>
      <c r="M194" s="31"/>
      <c r="N194" s="31"/>
      <c r="O194" s="31"/>
      <c r="P194" s="31"/>
      <c r="Q194" s="31"/>
      <c r="R194" s="31"/>
      <c r="S194" s="31"/>
      <c r="T194" s="31"/>
      <c r="U194" s="31"/>
      <c r="V194" s="31"/>
    </row>
    <row r="195" spans="1:22">
      <c r="A195" s="31"/>
      <c r="B195" s="31"/>
      <c r="C195" s="31"/>
      <c r="D195" s="31"/>
      <c r="E195" s="31"/>
      <c r="F195" s="31"/>
      <c r="G195" s="31"/>
      <c r="H195" s="31"/>
      <c r="I195" s="31"/>
      <c r="J195" s="31"/>
      <c r="K195" s="31"/>
      <c r="L195" s="31"/>
      <c r="M195" s="31"/>
      <c r="N195" s="31"/>
      <c r="O195" s="31"/>
      <c r="P195" s="31"/>
      <c r="Q195" s="31"/>
      <c r="R195" s="31"/>
      <c r="S195" s="31"/>
      <c r="T195" s="31"/>
      <c r="U195" s="31"/>
      <c r="V195" s="31"/>
    </row>
    <row r="196" spans="1:22">
      <c r="A196" s="31"/>
      <c r="B196" s="31"/>
      <c r="C196" s="31"/>
      <c r="D196" s="31"/>
      <c r="E196" s="31"/>
      <c r="F196" s="31"/>
      <c r="G196" s="31"/>
      <c r="H196" s="31"/>
      <c r="I196" s="31"/>
      <c r="J196" s="31"/>
      <c r="K196" s="31"/>
      <c r="L196" s="31"/>
      <c r="M196" s="31"/>
      <c r="N196" s="31"/>
      <c r="O196" s="31"/>
      <c r="P196" s="31"/>
      <c r="Q196" s="31"/>
      <c r="R196" s="31"/>
      <c r="S196" s="31"/>
      <c r="T196" s="31"/>
      <c r="U196" s="31"/>
      <c r="V196" s="31"/>
    </row>
    <row r="197" spans="1:22">
      <c r="A197" s="31"/>
      <c r="B197" s="31"/>
      <c r="C197" s="31"/>
      <c r="D197" s="31"/>
      <c r="E197" s="31"/>
      <c r="F197" s="31"/>
      <c r="G197" s="31"/>
      <c r="H197" s="31"/>
      <c r="I197" s="31"/>
      <c r="J197" s="31"/>
      <c r="K197" s="31"/>
      <c r="L197" s="31"/>
      <c r="M197" s="31"/>
      <c r="N197" s="31"/>
      <c r="O197" s="31"/>
      <c r="P197" s="31"/>
      <c r="Q197" s="31"/>
      <c r="R197" s="31"/>
      <c r="S197" s="31"/>
      <c r="T197" s="31"/>
      <c r="U197" s="31"/>
      <c r="V197" s="31"/>
    </row>
    <row r="198" spans="1:22">
      <c r="A198" s="31"/>
      <c r="B198" s="31"/>
      <c r="C198" s="31"/>
      <c r="D198" s="31"/>
      <c r="E198" s="31"/>
      <c r="F198" s="31"/>
      <c r="G198" s="31"/>
      <c r="H198" s="31"/>
      <c r="I198" s="31"/>
      <c r="J198" s="31"/>
      <c r="K198" s="31"/>
      <c r="L198" s="31"/>
      <c r="M198" s="31"/>
      <c r="N198" s="31"/>
      <c r="O198" s="31"/>
      <c r="P198" s="31"/>
      <c r="Q198" s="31"/>
      <c r="R198" s="31"/>
      <c r="S198" s="31"/>
      <c r="T198" s="31"/>
      <c r="U198" s="31"/>
      <c r="V198" s="31"/>
    </row>
    <row r="199" spans="1:22">
      <c r="A199" s="31"/>
      <c r="B199" s="31"/>
      <c r="C199" s="31"/>
      <c r="D199" s="31"/>
      <c r="E199" s="31"/>
      <c r="F199" s="31"/>
      <c r="G199" s="31"/>
      <c r="H199" s="31"/>
      <c r="I199" s="31"/>
      <c r="J199" s="31"/>
      <c r="K199" s="31"/>
      <c r="L199" s="31"/>
      <c r="M199" s="31"/>
      <c r="N199" s="31"/>
      <c r="O199" s="31"/>
      <c r="P199" s="31"/>
      <c r="Q199" s="31"/>
      <c r="R199" s="31"/>
      <c r="S199" s="31"/>
      <c r="T199" s="31"/>
      <c r="U199" s="31"/>
      <c r="V199" s="31"/>
    </row>
    <row r="200" spans="1:22">
      <c r="A200" s="31"/>
      <c r="B200" s="31"/>
      <c r="C200" s="31"/>
      <c r="D200" s="31"/>
      <c r="E200" s="31"/>
      <c r="F200" s="31"/>
      <c r="G200" s="31"/>
      <c r="H200" s="31"/>
      <c r="I200" s="31"/>
      <c r="J200" s="31"/>
      <c r="K200" s="31"/>
      <c r="L200" s="31"/>
      <c r="M200" s="31"/>
      <c r="N200" s="31"/>
      <c r="O200" s="31"/>
      <c r="P200" s="31"/>
      <c r="Q200" s="31"/>
      <c r="R200" s="31"/>
      <c r="S200" s="31"/>
      <c r="T200" s="31"/>
      <c r="U200" s="31"/>
      <c r="V200" s="31"/>
    </row>
    <row r="201" spans="1:22">
      <c r="A201" s="31"/>
      <c r="B201" s="31"/>
      <c r="C201" s="31"/>
      <c r="D201" s="31"/>
      <c r="E201" s="31"/>
      <c r="F201" s="31"/>
      <c r="G201" s="31"/>
      <c r="H201" s="31"/>
      <c r="I201" s="31"/>
      <c r="J201" s="31"/>
      <c r="K201" s="31"/>
      <c r="L201" s="31"/>
      <c r="M201" s="31"/>
      <c r="N201" s="31"/>
      <c r="O201" s="31"/>
      <c r="P201" s="31"/>
      <c r="Q201" s="31"/>
      <c r="R201" s="31"/>
      <c r="S201" s="31"/>
      <c r="T201" s="31"/>
      <c r="U201" s="31"/>
      <c r="V201" s="31"/>
    </row>
    <row r="202" spans="1:22">
      <c r="A202" s="31"/>
      <c r="B202" s="31"/>
      <c r="C202" s="31"/>
      <c r="D202" s="31"/>
      <c r="E202" s="31"/>
      <c r="F202" s="31"/>
      <c r="G202" s="31"/>
      <c r="H202" s="31"/>
      <c r="I202" s="31"/>
      <c r="J202" s="31"/>
      <c r="K202" s="31"/>
      <c r="L202" s="31"/>
      <c r="M202" s="31"/>
      <c r="N202" s="31"/>
      <c r="O202" s="31"/>
      <c r="P202" s="31"/>
      <c r="Q202" s="31"/>
      <c r="R202" s="31"/>
      <c r="S202" s="31"/>
      <c r="T202" s="31"/>
      <c r="U202" s="31"/>
      <c r="V202" s="31"/>
    </row>
    <row r="203" spans="1:22">
      <c r="A203" s="31"/>
      <c r="B203" s="31"/>
      <c r="C203" s="31"/>
      <c r="D203" s="31"/>
      <c r="E203" s="31"/>
      <c r="F203" s="31"/>
      <c r="G203" s="31"/>
      <c r="H203" s="31"/>
      <c r="I203" s="31"/>
      <c r="J203" s="31"/>
      <c r="K203" s="31"/>
      <c r="L203" s="31"/>
      <c r="M203" s="31"/>
      <c r="N203" s="31"/>
      <c r="O203" s="31"/>
      <c r="P203" s="31"/>
      <c r="Q203" s="31"/>
      <c r="R203" s="31"/>
      <c r="S203" s="31"/>
      <c r="T203" s="31"/>
      <c r="U203" s="31"/>
      <c r="V203" s="31"/>
    </row>
    <row r="204" spans="1:22">
      <c r="A204" s="31"/>
      <c r="B204" s="31"/>
      <c r="C204" s="31"/>
      <c r="D204" s="31"/>
      <c r="E204" s="31"/>
      <c r="F204" s="31"/>
      <c r="G204" s="31"/>
      <c r="H204" s="31"/>
      <c r="I204" s="31"/>
      <c r="J204" s="31"/>
      <c r="K204" s="31"/>
      <c r="L204" s="31"/>
      <c r="M204" s="31"/>
      <c r="N204" s="31"/>
      <c r="O204" s="31"/>
      <c r="P204" s="31"/>
      <c r="Q204" s="31"/>
      <c r="R204" s="31"/>
      <c r="S204" s="31"/>
      <c r="T204" s="31"/>
      <c r="U204" s="31"/>
      <c r="V204" s="31"/>
    </row>
    <row r="205" spans="1:22">
      <c r="A205" s="31"/>
      <c r="B205" s="31"/>
      <c r="C205" s="31"/>
      <c r="D205" s="31"/>
      <c r="E205" s="31"/>
      <c r="F205" s="31"/>
      <c r="G205" s="31"/>
      <c r="H205" s="31"/>
      <c r="I205" s="31"/>
      <c r="J205" s="31"/>
      <c r="K205" s="31"/>
      <c r="L205" s="31"/>
      <c r="M205" s="31"/>
      <c r="N205" s="31"/>
      <c r="O205" s="31"/>
      <c r="P205" s="31"/>
      <c r="Q205" s="31"/>
      <c r="R205" s="31"/>
      <c r="S205" s="31"/>
      <c r="T205" s="31"/>
      <c r="U205" s="31"/>
      <c r="V205" s="31"/>
    </row>
    <row r="206" spans="1:22">
      <c r="A206" s="31"/>
      <c r="B206" s="31"/>
      <c r="C206" s="31"/>
      <c r="D206" s="31"/>
      <c r="E206" s="31"/>
      <c r="F206" s="31"/>
      <c r="G206" s="31"/>
      <c r="H206" s="31"/>
      <c r="I206" s="31"/>
      <c r="J206" s="31"/>
      <c r="K206" s="31"/>
      <c r="L206" s="31"/>
      <c r="M206" s="31"/>
      <c r="N206" s="31"/>
      <c r="O206" s="31"/>
      <c r="P206" s="31"/>
      <c r="Q206" s="31"/>
      <c r="R206" s="31"/>
      <c r="S206" s="31"/>
      <c r="T206" s="31"/>
      <c r="U206" s="31"/>
      <c r="V206" s="31"/>
    </row>
    <row r="207" spans="1:22">
      <c r="A207" s="31"/>
      <c r="B207" s="31"/>
      <c r="C207" s="31"/>
      <c r="D207" s="31"/>
      <c r="E207" s="31"/>
      <c r="F207" s="31"/>
      <c r="G207" s="31"/>
      <c r="H207" s="31"/>
      <c r="I207" s="31"/>
      <c r="J207" s="31"/>
      <c r="K207" s="31"/>
      <c r="L207" s="31"/>
      <c r="M207" s="31"/>
      <c r="N207" s="31"/>
      <c r="O207" s="31"/>
      <c r="P207" s="31"/>
      <c r="Q207" s="31"/>
      <c r="R207" s="31"/>
      <c r="S207" s="31"/>
      <c r="T207" s="31"/>
      <c r="U207" s="31"/>
      <c r="V207" s="31"/>
    </row>
    <row r="208" spans="1:22">
      <c r="A208" s="31"/>
      <c r="B208" s="31"/>
      <c r="C208" s="31"/>
      <c r="D208" s="31"/>
      <c r="E208" s="31"/>
      <c r="F208" s="31"/>
      <c r="G208" s="31"/>
      <c r="H208" s="31"/>
      <c r="I208" s="31"/>
      <c r="J208" s="31"/>
      <c r="K208" s="31"/>
      <c r="L208" s="31"/>
      <c r="M208" s="31"/>
      <c r="N208" s="31"/>
      <c r="O208" s="31"/>
      <c r="P208" s="31"/>
      <c r="Q208" s="31"/>
      <c r="R208" s="31"/>
      <c r="S208" s="31"/>
      <c r="T208" s="31"/>
      <c r="U208" s="31"/>
      <c r="V208" s="31"/>
    </row>
    <row r="209" spans="1:22">
      <c r="A209" s="31"/>
      <c r="B209" s="31"/>
      <c r="C209" s="31"/>
      <c r="D209" s="31"/>
      <c r="E209" s="31"/>
      <c r="F209" s="31"/>
      <c r="G209" s="31"/>
      <c r="H209" s="31"/>
      <c r="I209" s="31"/>
      <c r="J209" s="31"/>
      <c r="K209" s="31"/>
      <c r="L209" s="31"/>
      <c r="M209" s="31"/>
      <c r="N209" s="31"/>
      <c r="O209" s="31"/>
      <c r="P209" s="31"/>
      <c r="Q209" s="31"/>
      <c r="R209" s="31"/>
      <c r="S209" s="31"/>
      <c r="T209" s="31"/>
      <c r="U209" s="31"/>
      <c r="V209" s="31"/>
    </row>
    <row r="210" spans="1:22">
      <c r="A210" s="31"/>
      <c r="B210" s="31"/>
      <c r="C210" s="31"/>
      <c r="D210" s="31"/>
      <c r="E210" s="31"/>
      <c r="F210" s="31"/>
      <c r="G210" s="31"/>
      <c r="H210" s="31"/>
      <c r="I210" s="31"/>
      <c r="J210" s="31"/>
      <c r="K210" s="31"/>
      <c r="L210" s="31"/>
      <c r="M210" s="31"/>
      <c r="N210" s="31"/>
      <c r="O210" s="31"/>
      <c r="P210" s="31"/>
      <c r="Q210" s="31"/>
      <c r="R210" s="31"/>
      <c r="S210" s="31"/>
      <c r="T210" s="31"/>
      <c r="U210" s="31"/>
      <c r="V210" s="31"/>
    </row>
    <row r="211" spans="1:22">
      <c r="A211" s="31"/>
      <c r="B211" s="31"/>
      <c r="C211" s="31"/>
      <c r="D211" s="31"/>
      <c r="E211" s="31"/>
      <c r="F211" s="31"/>
      <c r="G211" s="31"/>
      <c r="H211" s="31"/>
      <c r="I211" s="31"/>
      <c r="J211" s="31"/>
      <c r="K211" s="31"/>
      <c r="L211" s="31"/>
      <c r="M211" s="31"/>
      <c r="N211" s="31"/>
      <c r="O211" s="31"/>
      <c r="P211" s="31"/>
      <c r="Q211" s="31"/>
      <c r="R211" s="31"/>
      <c r="S211" s="31"/>
      <c r="T211" s="31"/>
      <c r="U211" s="31"/>
      <c r="V211" s="31"/>
    </row>
    <row r="212" spans="1:22">
      <c r="A212" s="31"/>
      <c r="B212" s="31"/>
      <c r="C212" s="31"/>
      <c r="D212" s="31"/>
      <c r="E212" s="31"/>
      <c r="F212" s="31"/>
      <c r="G212" s="31"/>
      <c r="H212" s="31"/>
      <c r="I212" s="31"/>
      <c r="J212" s="31"/>
      <c r="K212" s="31"/>
      <c r="L212" s="31"/>
      <c r="M212" s="31"/>
      <c r="N212" s="31"/>
      <c r="O212" s="31"/>
      <c r="P212" s="31"/>
      <c r="Q212" s="31"/>
      <c r="R212" s="31"/>
      <c r="S212" s="31"/>
      <c r="T212" s="31"/>
      <c r="U212" s="31"/>
      <c r="V212" s="31"/>
    </row>
    <row r="213" spans="1:22">
      <c r="A213" s="31"/>
      <c r="B213" s="31"/>
      <c r="C213" s="31"/>
      <c r="D213" s="31"/>
      <c r="E213" s="31"/>
      <c r="F213" s="31"/>
      <c r="G213" s="31"/>
      <c r="H213" s="31"/>
      <c r="I213" s="31"/>
      <c r="J213" s="31"/>
      <c r="K213" s="31"/>
      <c r="L213" s="31"/>
      <c r="M213" s="31"/>
      <c r="N213" s="31"/>
      <c r="O213" s="31"/>
      <c r="P213" s="31"/>
      <c r="Q213" s="31"/>
      <c r="R213" s="31"/>
      <c r="S213" s="31"/>
      <c r="T213" s="31"/>
      <c r="U213" s="31"/>
      <c r="V213" s="31"/>
    </row>
    <row r="214" spans="1:22">
      <c r="A214" s="31"/>
      <c r="B214" s="31"/>
      <c r="C214" s="31"/>
      <c r="D214" s="31"/>
      <c r="E214" s="31"/>
      <c r="F214" s="31"/>
      <c r="G214" s="31"/>
      <c r="H214" s="31"/>
      <c r="I214" s="31"/>
      <c r="J214" s="31"/>
      <c r="K214" s="31"/>
      <c r="L214" s="31"/>
      <c r="M214" s="31"/>
      <c r="N214" s="31"/>
      <c r="O214" s="31"/>
      <c r="P214" s="31"/>
      <c r="Q214" s="31"/>
      <c r="R214" s="31"/>
      <c r="S214" s="31"/>
      <c r="T214" s="31"/>
      <c r="U214" s="31"/>
      <c r="V214" s="31"/>
    </row>
    <row r="215" spans="1:22">
      <c r="A215" s="31"/>
      <c r="B215" s="31"/>
      <c r="C215" s="31"/>
      <c r="D215" s="31"/>
      <c r="E215" s="31"/>
      <c r="F215" s="31"/>
      <c r="G215" s="31"/>
      <c r="H215" s="31"/>
      <c r="I215" s="31"/>
      <c r="J215" s="31"/>
      <c r="K215" s="31"/>
      <c r="L215" s="31"/>
      <c r="M215" s="31"/>
      <c r="N215" s="31"/>
      <c r="O215" s="31"/>
      <c r="P215" s="31"/>
      <c r="Q215" s="31"/>
      <c r="R215" s="31"/>
      <c r="S215" s="31"/>
      <c r="T215" s="31"/>
      <c r="U215" s="31"/>
      <c r="V215" s="31"/>
    </row>
    <row r="216" spans="1:22">
      <c r="A216" s="31"/>
      <c r="B216" s="31"/>
      <c r="C216" s="31"/>
      <c r="D216" s="31"/>
      <c r="E216" s="31"/>
      <c r="F216" s="31"/>
      <c r="G216" s="31"/>
      <c r="H216" s="31"/>
      <c r="I216" s="31"/>
      <c r="J216" s="31"/>
      <c r="K216" s="31"/>
      <c r="L216" s="31"/>
      <c r="M216" s="31"/>
      <c r="N216" s="31"/>
      <c r="O216" s="31"/>
      <c r="P216" s="31"/>
      <c r="Q216" s="31"/>
      <c r="R216" s="31"/>
      <c r="S216" s="31"/>
      <c r="T216" s="31"/>
      <c r="U216" s="31"/>
      <c r="V216" s="31"/>
    </row>
    <row r="217" spans="1:22">
      <c r="A217" s="31"/>
      <c r="B217" s="31"/>
      <c r="C217" s="31"/>
      <c r="D217" s="31"/>
      <c r="E217" s="31"/>
      <c r="F217" s="31"/>
      <c r="G217" s="31"/>
      <c r="H217" s="31"/>
      <c r="I217" s="31"/>
      <c r="J217" s="31"/>
      <c r="K217" s="31"/>
      <c r="L217" s="31"/>
      <c r="M217" s="31"/>
      <c r="N217" s="31"/>
      <c r="O217" s="31"/>
      <c r="P217" s="31"/>
      <c r="Q217" s="31"/>
      <c r="R217" s="31"/>
      <c r="S217" s="31"/>
      <c r="T217" s="31"/>
      <c r="U217" s="31"/>
      <c r="V217" s="31"/>
    </row>
    <row r="218" spans="1:22">
      <c r="A218" s="31"/>
      <c r="B218" s="31"/>
      <c r="C218" s="31"/>
      <c r="D218" s="31"/>
      <c r="E218" s="31"/>
      <c r="F218" s="31"/>
      <c r="G218" s="31"/>
      <c r="H218" s="31"/>
      <c r="I218" s="31"/>
      <c r="J218" s="31"/>
      <c r="K218" s="31"/>
      <c r="L218" s="31"/>
      <c r="M218" s="31"/>
      <c r="N218" s="31"/>
      <c r="O218" s="31"/>
      <c r="P218" s="31"/>
      <c r="Q218" s="31"/>
      <c r="R218" s="31"/>
      <c r="S218" s="31"/>
      <c r="T218" s="31"/>
      <c r="U218" s="31"/>
      <c r="V218" s="31"/>
    </row>
    <row r="219" spans="1:22">
      <c r="A219" s="31"/>
      <c r="B219" s="31"/>
      <c r="C219" s="31"/>
      <c r="D219" s="31"/>
      <c r="E219" s="31"/>
      <c r="F219" s="31"/>
      <c r="G219" s="31"/>
      <c r="H219" s="31"/>
      <c r="I219" s="31"/>
      <c r="J219" s="31"/>
      <c r="K219" s="31"/>
      <c r="L219" s="31"/>
      <c r="M219" s="31"/>
      <c r="N219" s="31"/>
      <c r="O219" s="31"/>
      <c r="P219" s="31"/>
      <c r="Q219" s="31"/>
      <c r="R219" s="31"/>
      <c r="S219" s="31"/>
      <c r="T219" s="31"/>
      <c r="U219" s="31"/>
      <c r="V219" s="31"/>
    </row>
    <row r="220" spans="1:22">
      <c r="A220" s="31"/>
      <c r="B220" s="31"/>
      <c r="C220" s="31"/>
      <c r="D220" s="31"/>
      <c r="E220" s="31"/>
      <c r="F220" s="31"/>
      <c r="G220" s="31"/>
      <c r="H220" s="31"/>
      <c r="I220" s="31"/>
      <c r="J220" s="31"/>
      <c r="K220" s="31"/>
      <c r="L220" s="31"/>
      <c r="M220" s="31"/>
      <c r="N220" s="31"/>
      <c r="O220" s="31"/>
      <c r="P220" s="31"/>
      <c r="Q220" s="31"/>
      <c r="R220" s="31"/>
      <c r="S220" s="31"/>
      <c r="T220" s="31"/>
      <c r="U220" s="31"/>
      <c r="V220" s="31"/>
    </row>
    <row r="221" spans="1:22">
      <c r="A221" s="31"/>
      <c r="B221" s="31"/>
      <c r="C221" s="31"/>
      <c r="D221" s="31"/>
      <c r="E221" s="31"/>
      <c r="F221" s="31"/>
      <c r="G221" s="31"/>
      <c r="H221" s="31"/>
      <c r="I221" s="31"/>
      <c r="J221" s="31"/>
      <c r="K221" s="31"/>
      <c r="L221" s="31"/>
      <c r="M221" s="31"/>
      <c r="N221" s="31"/>
      <c r="O221" s="31"/>
      <c r="P221" s="31"/>
      <c r="Q221" s="31"/>
      <c r="R221" s="31"/>
      <c r="S221" s="31"/>
      <c r="T221" s="31"/>
      <c r="U221" s="31"/>
      <c r="V221" s="31"/>
    </row>
    <row r="222" spans="1:22">
      <c r="A222" s="31"/>
      <c r="B222" s="31"/>
      <c r="C222" s="31"/>
      <c r="D222" s="31"/>
      <c r="E222" s="31"/>
      <c r="F222" s="31"/>
      <c r="G222" s="31"/>
      <c r="H222" s="31"/>
      <c r="I222" s="31"/>
      <c r="J222" s="31"/>
      <c r="K222" s="31"/>
      <c r="L222" s="31"/>
      <c r="M222" s="31"/>
      <c r="N222" s="31"/>
      <c r="O222" s="31"/>
      <c r="P222" s="31"/>
      <c r="Q222" s="31"/>
      <c r="R222" s="31"/>
      <c r="S222" s="31"/>
      <c r="T222" s="31"/>
      <c r="U222" s="31"/>
      <c r="V222" s="31"/>
    </row>
    <row r="223" spans="1:22">
      <c r="A223" s="31"/>
      <c r="B223" s="31"/>
      <c r="C223" s="31"/>
      <c r="D223" s="31"/>
      <c r="E223" s="31"/>
      <c r="F223" s="31"/>
      <c r="G223" s="31"/>
      <c r="H223" s="31"/>
      <c r="I223" s="31"/>
      <c r="J223" s="31"/>
      <c r="K223" s="31"/>
      <c r="L223" s="31"/>
      <c r="M223" s="31"/>
      <c r="N223" s="31"/>
      <c r="O223" s="31"/>
      <c r="P223" s="31"/>
      <c r="Q223" s="31"/>
      <c r="R223" s="31"/>
      <c r="S223" s="31"/>
      <c r="T223" s="31"/>
      <c r="U223" s="31"/>
      <c r="V223" s="31"/>
    </row>
    <row r="224" spans="1:22">
      <c r="A224" s="31"/>
      <c r="B224" s="31"/>
      <c r="C224" s="31"/>
      <c r="D224" s="31"/>
      <c r="E224" s="31"/>
      <c r="F224" s="31"/>
      <c r="G224" s="31"/>
      <c r="H224" s="31"/>
      <c r="I224" s="31"/>
      <c r="J224" s="31"/>
      <c r="K224" s="31"/>
      <c r="L224" s="31"/>
      <c r="M224" s="31"/>
      <c r="N224" s="31"/>
      <c r="O224" s="31"/>
      <c r="P224" s="31"/>
      <c r="Q224" s="31"/>
      <c r="R224" s="31"/>
      <c r="S224" s="31"/>
      <c r="T224" s="31"/>
      <c r="U224" s="31"/>
      <c r="V224" s="31"/>
    </row>
    <row r="225" spans="1:22">
      <c r="A225" s="31"/>
      <c r="B225" s="31"/>
      <c r="C225" s="31"/>
      <c r="D225" s="31"/>
      <c r="E225" s="31"/>
      <c r="F225" s="31"/>
      <c r="G225" s="31"/>
      <c r="H225" s="31"/>
      <c r="I225" s="31"/>
      <c r="J225" s="31"/>
      <c r="K225" s="31"/>
      <c r="L225" s="31"/>
      <c r="M225" s="31"/>
      <c r="N225" s="31"/>
      <c r="O225" s="31"/>
      <c r="P225" s="31"/>
      <c r="Q225" s="31"/>
      <c r="R225" s="31"/>
      <c r="S225" s="31"/>
      <c r="T225" s="31"/>
      <c r="U225" s="31"/>
      <c r="V225" s="31"/>
    </row>
    <row r="226" spans="1:22">
      <c r="A226" s="31"/>
      <c r="B226" s="31"/>
      <c r="C226" s="31"/>
      <c r="D226" s="31"/>
      <c r="E226" s="31"/>
      <c r="F226" s="31"/>
      <c r="G226" s="31"/>
      <c r="H226" s="31"/>
      <c r="I226" s="31"/>
      <c r="J226" s="31"/>
      <c r="K226" s="31"/>
      <c r="L226" s="31"/>
      <c r="M226" s="31"/>
      <c r="N226" s="31"/>
      <c r="O226" s="31"/>
      <c r="P226" s="31"/>
      <c r="Q226" s="31"/>
      <c r="R226" s="31"/>
      <c r="S226" s="31"/>
      <c r="T226" s="31"/>
      <c r="U226" s="31"/>
      <c r="V226" s="31"/>
    </row>
    <row r="227" spans="1:22">
      <c r="A227" s="31"/>
      <c r="B227" s="31"/>
      <c r="C227" s="31"/>
      <c r="D227" s="31"/>
      <c r="E227" s="31"/>
      <c r="F227" s="31"/>
      <c r="G227" s="31"/>
      <c r="H227" s="31"/>
      <c r="I227" s="31"/>
      <c r="J227" s="31"/>
      <c r="K227" s="31"/>
      <c r="L227" s="31"/>
      <c r="M227" s="31"/>
      <c r="N227" s="31"/>
      <c r="O227" s="31"/>
      <c r="P227" s="31"/>
      <c r="Q227" s="31"/>
      <c r="R227" s="31"/>
      <c r="S227" s="31"/>
      <c r="T227" s="31"/>
      <c r="U227" s="31"/>
      <c r="V227" s="31"/>
    </row>
    <row r="228" spans="1:22">
      <c r="A228" s="31"/>
      <c r="B228" s="31"/>
      <c r="C228" s="31"/>
      <c r="D228" s="31"/>
      <c r="E228" s="31"/>
      <c r="F228" s="31"/>
      <c r="G228" s="31"/>
      <c r="H228" s="31"/>
      <c r="I228" s="31"/>
      <c r="J228" s="31"/>
      <c r="K228" s="31"/>
      <c r="L228" s="31"/>
      <c r="M228" s="31"/>
      <c r="N228" s="31"/>
      <c r="O228" s="31"/>
      <c r="P228" s="31"/>
      <c r="Q228" s="31"/>
      <c r="R228" s="31"/>
      <c r="S228" s="31"/>
      <c r="T228" s="31"/>
      <c r="U228" s="31"/>
      <c r="V228" s="31"/>
    </row>
    <row r="229" spans="1:22">
      <c r="A229" s="31"/>
      <c r="B229" s="31"/>
      <c r="C229" s="31"/>
      <c r="D229" s="31"/>
      <c r="E229" s="31"/>
      <c r="F229" s="31"/>
      <c r="G229" s="31"/>
      <c r="H229" s="31"/>
      <c r="I229" s="31"/>
      <c r="J229" s="31"/>
      <c r="K229" s="31"/>
      <c r="L229" s="31"/>
      <c r="M229" s="31"/>
      <c r="N229" s="31"/>
      <c r="O229" s="31"/>
      <c r="P229" s="31"/>
      <c r="Q229" s="31"/>
      <c r="R229" s="31"/>
      <c r="S229" s="31"/>
      <c r="T229" s="31"/>
      <c r="U229" s="31"/>
      <c r="V229" s="31"/>
    </row>
    <row r="230" spans="1:22">
      <c r="A230" s="31"/>
      <c r="B230" s="31"/>
      <c r="C230" s="31"/>
      <c r="D230" s="31"/>
      <c r="E230" s="31"/>
      <c r="F230" s="31"/>
      <c r="G230" s="31"/>
      <c r="H230" s="31"/>
      <c r="I230" s="31"/>
      <c r="J230" s="31"/>
      <c r="K230" s="31"/>
      <c r="L230" s="31"/>
      <c r="M230" s="31"/>
      <c r="N230" s="31"/>
      <c r="O230" s="31"/>
      <c r="P230" s="31"/>
      <c r="Q230" s="31"/>
      <c r="R230" s="31"/>
      <c r="S230" s="31"/>
      <c r="T230" s="31"/>
      <c r="U230" s="31"/>
      <c r="V230" s="31"/>
    </row>
    <row r="231" spans="1:22">
      <c r="A231" s="31"/>
      <c r="B231" s="31"/>
      <c r="C231" s="31"/>
      <c r="D231" s="31"/>
      <c r="E231" s="31"/>
      <c r="F231" s="31"/>
      <c r="G231" s="31"/>
      <c r="H231" s="31"/>
      <c r="I231" s="31"/>
      <c r="J231" s="31"/>
      <c r="K231" s="31"/>
      <c r="L231" s="31"/>
      <c r="M231" s="31"/>
      <c r="N231" s="31"/>
      <c r="O231" s="31"/>
      <c r="P231" s="31"/>
      <c r="Q231" s="31"/>
      <c r="R231" s="31"/>
      <c r="S231" s="31"/>
      <c r="T231" s="31"/>
      <c r="U231" s="31"/>
      <c r="V231" s="31"/>
    </row>
    <row r="232" spans="1:22">
      <c r="A232" s="31"/>
      <c r="B232" s="31"/>
      <c r="C232" s="31"/>
      <c r="D232" s="31"/>
      <c r="E232" s="31"/>
      <c r="F232" s="31"/>
      <c r="G232" s="31"/>
      <c r="H232" s="31"/>
      <c r="I232" s="31"/>
      <c r="J232" s="31"/>
      <c r="K232" s="31"/>
      <c r="L232" s="31"/>
      <c r="M232" s="31"/>
      <c r="N232" s="31"/>
      <c r="O232" s="31"/>
      <c r="P232" s="31"/>
      <c r="Q232" s="31"/>
      <c r="R232" s="31"/>
      <c r="S232" s="31"/>
      <c r="T232" s="31"/>
      <c r="U232" s="31"/>
      <c r="V232" s="31"/>
    </row>
    <row r="233" spans="1:22">
      <c r="A233" s="31"/>
      <c r="B233" s="31"/>
      <c r="C233" s="31"/>
      <c r="D233" s="31"/>
      <c r="E233" s="31"/>
      <c r="F233" s="31"/>
      <c r="G233" s="31"/>
      <c r="H233" s="31"/>
      <c r="I233" s="31"/>
      <c r="J233" s="31"/>
      <c r="K233" s="31"/>
      <c r="L233" s="31"/>
      <c r="M233" s="31"/>
      <c r="N233" s="31"/>
      <c r="O233" s="31"/>
      <c r="P233" s="31"/>
      <c r="Q233" s="31"/>
      <c r="R233" s="31"/>
      <c r="S233" s="31"/>
      <c r="T233" s="31"/>
      <c r="U233" s="31"/>
      <c r="V233" s="31"/>
    </row>
    <row r="234" spans="1:22">
      <c r="A234" s="31"/>
      <c r="B234" s="31"/>
      <c r="C234" s="31"/>
      <c r="D234" s="31"/>
      <c r="E234" s="31"/>
      <c r="F234" s="31"/>
      <c r="G234" s="31"/>
      <c r="H234" s="31"/>
      <c r="I234" s="31"/>
      <c r="J234" s="31"/>
      <c r="K234" s="31"/>
      <c r="L234" s="31"/>
      <c r="M234" s="31"/>
      <c r="N234" s="31"/>
      <c r="O234" s="31"/>
      <c r="P234" s="31"/>
      <c r="Q234" s="31"/>
      <c r="R234" s="31"/>
      <c r="S234" s="31"/>
      <c r="T234" s="31"/>
      <c r="U234" s="31"/>
      <c r="V234" s="31"/>
    </row>
    <row r="235" spans="1:22">
      <c r="A235" s="31"/>
      <c r="B235" s="31"/>
      <c r="C235" s="31"/>
      <c r="D235" s="31"/>
      <c r="E235" s="31"/>
      <c r="F235" s="31"/>
      <c r="G235" s="31"/>
      <c r="H235" s="31"/>
      <c r="I235" s="31"/>
      <c r="J235" s="31"/>
      <c r="K235" s="31"/>
      <c r="L235" s="31"/>
      <c r="M235" s="31"/>
      <c r="N235" s="31"/>
      <c r="O235" s="31"/>
      <c r="P235" s="31"/>
      <c r="Q235" s="31"/>
      <c r="R235" s="31"/>
      <c r="S235" s="31"/>
      <c r="T235" s="31"/>
      <c r="U235" s="31"/>
      <c r="V235" s="31"/>
    </row>
    <row r="236" spans="1:22">
      <c r="A236" s="31"/>
      <c r="B236" s="31"/>
      <c r="C236" s="31"/>
      <c r="D236" s="31"/>
      <c r="E236" s="31"/>
      <c r="F236" s="31"/>
      <c r="G236" s="31"/>
      <c r="H236" s="31"/>
      <c r="I236" s="31"/>
      <c r="J236" s="31"/>
      <c r="K236" s="31"/>
      <c r="L236" s="31"/>
      <c r="M236" s="31"/>
      <c r="N236" s="31"/>
      <c r="O236" s="31"/>
      <c r="P236" s="31"/>
      <c r="Q236" s="31"/>
      <c r="R236" s="31"/>
      <c r="S236" s="31"/>
      <c r="T236" s="31"/>
      <c r="U236" s="31"/>
      <c r="V236" s="31"/>
    </row>
    <row r="237" spans="1:22">
      <c r="A237" s="31"/>
      <c r="B237" s="31"/>
      <c r="C237" s="31"/>
      <c r="D237" s="31"/>
      <c r="E237" s="31"/>
      <c r="F237" s="31"/>
      <c r="G237" s="31"/>
      <c r="H237" s="31"/>
      <c r="I237" s="31"/>
      <c r="J237" s="31"/>
      <c r="K237" s="31"/>
      <c r="L237" s="31"/>
      <c r="M237" s="31"/>
      <c r="N237" s="31"/>
      <c r="O237" s="31"/>
      <c r="P237" s="31"/>
      <c r="Q237" s="31"/>
      <c r="R237" s="31"/>
      <c r="S237" s="31"/>
      <c r="T237" s="31"/>
      <c r="U237" s="31"/>
      <c r="V237" s="31"/>
    </row>
    <row r="238" spans="1:22">
      <c r="A238" s="31"/>
      <c r="B238" s="31"/>
      <c r="C238" s="31"/>
      <c r="D238" s="31"/>
      <c r="E238" s="31"/>
      <c r="F238" s="31"/>
      <c r="G238" s="31"/>
      <c r="H238" s="31"/>
      <c r="I238" s="31"/>
      <c r="J238" s="31"/>
      <c r="K238" s="31"/>
      <c r="L238" s="31"/>
      <c r="M238" s="31"/>
      <c r="N238" s="31"/>
      <c r="O238" s="31"/>
      <c r="P238" s="31"/>
      <c r="Q238" s="31"/>
      <c r="R238" s="31"/>
      <c r="S238" s="31"/>
      <c r="T238" s="31"/>
      <c r="U238" s="31"/>
      <c r="V238" s="31"/>
    </row>
    <row r="239" spans="1:22">
      <c r="A239" s="31"/>
      <c r="B239" s="31"/>
      <c r="C239" s="31"/>
      <c r="D239" s="31"/>
      <c r="E239" s="31"/>
      <c r="F239" s="31"/>
      <c r="G239" s="31"/>
      <c r="H239" s="31"/>
      <c r="I239" s="31"/>
      <c r="J239" s="31"/>
      <c r="K239" s="31"/>
      <c r="L239" s="31"/>
      <c r="M239" s="31"/>
      <c r="N239" s="31"/>
      <c r="O239" s="31"/>
      <c r="P239" s="31"/>
      <c r="Q239" s="31"/>
      <c r="R239" s="31"/>
      <c r="S239" s="31"/>
      <c r="T239" s="31"/>
      <c r="U239" s="31"/>
      <c r="V239" s="31"/>
    </row>
    <row r="240" spans="1:22">
      <c r="A240" s="31"/>
      <c r="B240" s="31"/>
      <c r="C240" s="31"/>
      <c r="D240" s="31"/>
      <c r="E240" s="31"/>
      <c r="F240" s="31"/>
      <c r="G240" s="31"/>
      <c r="H240" s="31"/>
      <c r="I240" s="31"/>
      <c r="J240" s="31"/>
      <c r="K240" s="31"/>
      <c r="L240" s="31"/>
      <c r="M240" s="31"/>
      <c r="N240" s="31"/>
      <c r="O240" s="31"/>
      <c r="P240" s="31"/>
      <c r="Q240" s="31"/>
      <c r="R240" s="31"/>
      <c r="S240" s="31"/>
      <c r="T240" s="31"/>
      <c r="U240" s="31"/>
      <c r="V240" s="31"/>
    </row>
    <row r="241" spans="1:22">
      <c r="A241" s="31"/>
      <c r="B241" s="31"/>
      <c r="C241" s="31"/>
      <c r="D241" s="31"/>
      <c r="E241" s="31"/>
      <c r="F241" s="31"/>
      <c r="G241" s="31"/>
      <c r="H241" s="31"/>
      <c r="I241" s="31"/>
      <c r="J241" s="31"/>
      <c r="K241" s="31"/>
      <c r="L241" s="31"/>
      <c r="M241" s="31"/>
      <c r="N241" s="31"/>
      <c r="O241" s="31"/>
      <c r="P241" s="31"/>
      <c r="Q241" s="31"/>
      <c r="R241" s="31"/>
      <c r="S241" s="31"/>
      <c r="T241" s="31"/>
      <c r="U241" s="31"/>
      <c r="V241" s="31"/>
    </row>
    <row r="242" spans="1:22">
      <c r="A242" s="31"/>
      <c r="B242" s="31"/>
      <c r="C242" s="31"/>
      <c r="D242" s="31"/>
      <c r="E242" s="31"/>
      <c r="F242" s="31"/>
      <c r="G242" s="31"/>
      <c r="H242" s="31"/>
      <c r="I242" s="31"/>
      <c r="J242" s="31"/>
      <c r="K242" s="31"/>
      <c r="L242" s="31"/>
      <c r="M242" s="31"/>
      <c r="N242" s="31"/>
      <c r="O242" s="31"/>
      <c r="P242" s="31"/>
      <c r="Q242" s="31"/>
      <c r="R242" s="31"/>
      <c r="S242" s="31"/>
      <c r="T242" s="31"/>
      <c r="U242" s="31"/>
      <c r="V242" s="31"/>
    </row>
    <row r="243" spans="1:22">
      <c r="A243" s="31"/>
      <c r="B243" s="31"/>
      <c r="C243" s="31"/>
      <c r="D243" s="31"/>
      <c r="E243" s="31"/>
      <c r="F243" s="31"/>
      <c r="G243" s="31"/>
      <c r="H243" s="31"/>
      <c r="I243" s="31"/>
      <c r="J243" s="31"/>
      <c r="K243" s="31"/>
      <c r="L243" s="31"/>
      <c r="M243" s="31"/>
      <c r="N243" s="31"/>
      <c r="O243" s="31"/>
      <c r="P243" s="31"/>
      <c r="Q243" s="31"/>
      <c r="R243" s="31"/>
      <c r="S243" s="31"/>
      <c r="T243" s="31"/>
      <c r="U243" s="31"/>
      <c r="V243" s="31"/>
    </row>
    <row r="244" spans="1:22">
      <c r="A244" s="31"/>
      <c r="B244" s="31"/>
      <c r="C244" s="31"/>
      <c r="D244" s="31"/>
      <c r="E244" s="31"/>
      <c r="F244" s="31"/>
      <c r="G244" s="31"/>
      <c r="H244" s="31"/>
      <c r="I244" s="31"/>
      <c r="J244" s="31"/>
      <c r="K244" s="31"/>
      <c r="L244" s="31"/>
      <c r="M244" s="31"/>
      <c r="N244" s="31"/>
      <c r="O244" s="31"/>
      <c r="P244" s="31"/>
      <c r="Q244" s="31"/>
      <c r="R244" s="31"/>
      <c r="S244" s="31"/>
      <c r="T244" s="31"/>
      <c r="U244" s="31"/>
      <c r="V244" s="31"/>
    </row>
    <row r="245" spans="1:22">
      <c r="A245" s="31"/>
      <c r="B245" s="31"/>
      <c r="C245" s="31"/>
      <c r="D245" s="31"/>
      <c r="E245" s="31"/>
      <c r="F245" s="31"/>
      <c r="G245" s="31"/>
      <c r="H245" s="31"/>
      <c r="I245" s="31"/>
      <c r="J245" s="31"/>
      <c r="K245" s="31"/>
      <c r="L245" s="31"/>
      <c r="M245" s="31"/>
      <c r="N245" s="31"/>
      <c r="O245" s="31"/>
      <c r="P245" s="31"/>
      <c r="Q245" s="31"/>
      <c r="R245" s="31"/>
      <c r="S245" s="31"/>
      <c r="T245" s="31"/>
      <c r="U245" s="31"/>
      <c r="V245" s="31"/>
    </row>
    <row r="246" spans="1:22">
      <c r="A246" s="31"/>
      <c r="B246" s="31"/>
      <c r="C246" s="31"/>
      <c r="D246" s="31"/>
      <c r="E246" s="31"/>
      <c r="F246" s="31"/>
      <c r="G246" s="31"/>
      <c r="H246" s="31"/>
      <c r="I246" s="31"/>
      <c r="J246" s="31"/>
      <c r="K246" s="31"/>
      <c r="L246" s="31"/>
      <c r="M246" s="31"/>
      <c r="N246" s="31"/>
      <c r="O246" s="31"/>
      <c r="P246" s="31"/>
      <c r="Q246" s="31"/>
      <c r="R246" s="31"/>
      <c r="S246" s="31"/>
      <c r="T246" s="31"/>
      <c r="U246" s="31"/>
      <c r="V246" s="31"/>
    </row>
    <row r="247" spans="1:22">
      <c r="A247" s="31"/>
      <c r="B247" s="31"/>
      <c r="C247" s="31"/>
      <c r="D247" s="31"/>
      <c r="E247" s="31"/>
      <c r="F247" s="31"/>
      <c r="G247" s="31"/>
      <c r="H247" s="31"/>
      <c r="I247" s="31"/>
      <c r="J247" s="31"/>
      <c r="K247" s="31"/>
      <c r="L247" s="31"/>
      <c r="M247" s="31"/>
      <c r="N247" s="31"/>
      <c r="O247" s="31"/>
      <c r="P247" s="31"/>
      <c r="Q247" s="31"/>
      <c r="R247" s="31"/>
      <c r="S247" s="31"/>
      <c r="T247" s="31"/>
      <c r="U247" s="31"/>
      <c r="V247" s="31"/>
    </row>
    <row r="248" spans="1:22">
      <c r="A248" s="31"/>
      <c r="B248" s="31"/>
      <c r="C248" s="31"/>
      <c r="D248" s="31"/>
      <c r="E248" s="31"/>
      <c r="F248" s="31"/>
      <c r="G248" s="31"/>
      <c r="H248" s="31"/>
      <c r="I248" s="31"/>
      <c r="J248" s="31"/>
      <c r="K248" s="31"/>
      <c r="L248" s="31"/>
      <c r="M248" s="31"/>
      <c r="N248" s="31"/>
      <c r="O248" s="31"/>
      <c r="P248" s="31"/>
      <c r="Q248" s="31"/>
      <c r="R248" s="31"/>
      <c r="S248" s="31"/>
      <c r="T248" s="31"/>
      <c r="U248" s="31"/>
      <c r="V248" s="31"/>
    </row>
    <row r="249" spans="1:22">
      <c r="A249" s="31"/>
      <c r="B249" s="31"/>
      <c r="C249" s="31"/>
      <c r="D249" s="31"/>
      <c r="E249" s="31"/>
      <c r="F249" s="31"/>
      <c r="G249" s="31"/>
      <c r="H249" s="31"/>
      <c r="I249" s="31"/>
      <c r="J249" s="31"/>
      <c r="K249" s="31"/>
      <c r="L249" s="31"/>
      <c r="M249" s="31"/>
      <c r="N249" s="31"/>
      <c r="O249" s="31"/>
      <c r="P249" s="31"/>
      <c r="Q249" s="31"/>
      <c r="R249" s="31"/>
      <c r="S249" s="31"/>
      <c r="T249" s="31"/>
      <c r="U249" s="31"/>
      <c r="V249" s="31"/>
    </row>
    <row r="250" spans="1:22">
      <c r="A250" s="31"/>
      <c r="B250" s="31"/>
      <c r="C250" s="31"/>
      <c r="D250" s="31"/>
      <c r="E250" s="31"/>
      <c r="F250" s="31"/>
      <c r="G250" s="31"/>
      <c r="H250" s="31"/>
      <c r="I250" s="31"/>
      <c r="J250" s="31"/>
      <c r="K250" s="31"/>
      <c r="L250" s="31"/>
      <c r="M250" s="31"/>
      <c r="N250" s="31"/>
      <c r="O250" s="31"/>
      <c r="P250" s="31"/>
      <c r="Q250" s="31"/>
      <c r="R250" s="31"/>
      <c r="S250" s="31"/>
      <c r="T250" s="31"/>
      <c r="U250" s="31"/>
      <c r="V250" s="31"/>
    </row>
    <row r="251" spans="1:22">
      <c r="A251" s="31"/>
      <c r="B251" s="31"/>
      <c r="C251" s="31"/>
      <c r="D251" s="31"/>
      <c r="E251" s="31"/>
      <c r="F251" s="31"/>
      <c r="G251" s="31"/>
      <c r="H251" s="31"/>
      <c r="I251" s="31"/>
      <c r="J251" s="31"/>
      <c r="K251" s="31"/>
      <c r="L251" s="31"/>
      <c r="M251" s="31"/>
      <c r="N251" s="31"/>
      <c r="O251" s="31"/>
      <c r="P251" s="31"/>
      <c r="Q251" s="31"/>
      <c r="R251" s="31"/>
      <c r="S251" s="31"/>
      <c r="T251" s="31"/>
      <c r="U251" s="31"/>
      <c r="V251" s="31"/>
    </row>
    <row r="252" spans="1:22">
      <c r="A252" s="31"/>
      <c r="B252" s="31"/>
      <c r="C252" s="31"/>
      <c r="D252" s="31"/>
      <c r="E252" s="31"/>
      <c r="F252" s="31"/>
      <c r="G252" s="31"/>
      <c r="H252" s="31"/>
      <c r="I252" s="31"/>
      <c r="J252" s="31"/>
      <c r="K252" s="31"/>
      <c r="L252" s="31"/>
      <c r="M252" s="31"/>
      <c r="N252" s="31"/>
      <c r="O252" s="31"/>
      <c r="P252" s="31"/>
      <c r="Q252" s="31"/>
      <c r="R252" s="31"/>
      <c r="S252" s="31"/>
      <c r="T252" s="31"/>
      <c r="U252" s="31"/>
      <c r="V252" s="31"/>
    </row>
    <row r="253" spans="1:22">
      <c r="A253" s="31"/>
      <c r="B253" s="31"/>
      <c r="C253" s="31"/>
      <c r="D253" s="31"/>
      <c r="E253" s="31"/>
      <c r="F253" s="31"/>
      <c r="G253" s="31"/>
      <c r="H253" s="31"/>
      <c r="I253" s="31"/>
      <c r="J253" s="31"/>
      <c r="K253" s="31"/>
      <c r="L253" s="31"/>
      <c r="M253" s="31"/>
      <c r="N253" s="31"/>
      <c r="O253" s="31"/>
      <c r="P253" s="31"/>
      <c r="Q253" s="31"/>
      <c r="R253" s="31"/>
      <c r="S253" s="31"/>
      <c r="T253" s="31"/>
      <c r="U253" s="31"/>
      <c r="V253" s="31"/>
    </row>
    <row r="254" spans="1:22">
      <c r="A254" s="31"/>
      <c r="B254" s="31"/>
      <c r="C254" s="31"/>
      <c r="D254" s="31"/>
      <c r="E254" s="31"/>
      <c r="F254" s="31"/>
      <c r="G254" s="31"/>
      <c r="H254" s="31"/>
      <c r="I254" s="31"/>
      <c r="J254" s="31"/>
      <c r="K254" s="31"/>
      <c r="L254" s="31"/>
      <c r="M254" s="31"/>
      <c r="N254" s="31"/>
      <c r="O254" s="31"/>
      <c r="P254" s="31"/>
      <c r="Q254" s="31"/>
      <c r="R254" s="31"/>
      <c r="S254" s="31"/>
      <c r="T254" s="31"/>
      <c r="U254" s="31"/>
      <c r="V254" s="31"/>
    </row>
    <row r="255" spans="1:22">
      <c r="A255" s="31"/>
      <c r="B255" s="31"/>
      <c r="C255" s="31"/>
      <c r="D255" s="31"/>
      <c r="E255" s="31"/>
      <c r="F255" s="31"/>
      <c r="G255" s="31"/>
      <c r="H255" s="31"/>
      <c r="I255" s="31"/>
      <c r="J255" s="31"/>
      <c r="K255" s="31"/>
      <c r="L255" s="31"/>
      <c r="M255" s="31"/>
      <c r="N255" s="31"/>
      <c r="O255" s="31"/>
      <c r="P255" s="31"/>
      <c r="Q255" s="31"/>
      <c r="R255" s="31"/>
      <c r="S255" s="31"/>
      <c r="T255" s="31"/>
      <c r="U255" s="31"/>
      <c r="V255" s="31"/>
    </row>
    <row r="256" spans="1:22">
      <c r="A256" s="31"/>
      <c r="B256" s="31"/>
      <c r="C256" s="31"/>
      <c r="D256" s="31"/>
      <c r="E256" s="31"/>
      <c r="F256" s="31"/>
      <c r="G256" s="31"/>
      <c r="H256" s="31"/>
      <c r="I256" s="31"/>
      <c r="J256" s="31"/>
      <c r="K256" s="31"/>
      <c r="L256" s="31"/>
      <c r="M256" s="31"/>
      <c r="N256" s="31"/>
      <c r="O256" s="31"/>
      <c r="P256" s="31"/>
      <c r="Q256" s="31"/>
      <c r="R256" s="31"/>
      <c r="S256" s="31"/>
      <c r="T256" s="31"/>
      <c r="U256" s="31"/>
      <c r="V256" s="31"/>
    </row>
    <row r="257" spans="1:22">
      <c r="A257" s="31"/>
      <c r="B257" s="31"/>
      <c r="C257" s="31"/>
      <c r="D257" s="31"/>
      <c r="E257" s="31"/>
      <c r="F257" s="31"/>
      <c r="G257" s="31"/>
      <c r="H257" s="31"/>
      <c r="I257" s="31"/>
      <c r="J257" s="31"/>
      <c r="K257" s="31"/>
      <c r="L257" s="31"/>
      <c r="M257" s="31"/>
      <c r="N257" s="31"/>
      <c r="O257" s="31"/>
      <c r="P257" s="31"/>
      <c r="Q257" s="31"/>
      <c r="R257" s="31"/>
      <c r="S257" s="31"/>
      <c r="T257" s="31"/>
      <c r="U257" s="31"/>
      <c r="V257" s="31"/>
    </row>
    <row r="258" spans="1:22">
      <c r="A258" s="31"/>
      <c r="B258" s="31"/>
      <c r="C258" s="31"/>
      <c r="D258" s="31"/>
      <c r="E258" s="31"/>
      <c r="F258" s="31"/>
      <c r="G258" s="31"/>
      <c r="H258" s="31"/>
      <c r="I258" s="31"/>
      <c r="J258" s="31"/>
      <c r="K258" s="31"/>
      <c r="L258" s="31"/>
      <c r="M258" s="31"/>
      <c r="N258" s="31"/>
      <c r="O258" s="31"/>
      <c r="P258" s="31"/>
      <c r="Q258" s="31"/>
      <c r="R258" s="31"/>
      <c r="S258" s="31"/>
      <c r="T258" s="31"/>
      <c r="U258" s="31"/>
      <c r="V258" s="31"/>
    </row>
    <row r="259" spans="1:22">
      <c r="A259" s="31"/>
      <c r="B259" s="31"/>
      <c r="C259" s="31"/>
      <c r="D259" s="31"/>
      <c r="E259" s="31"/>
      <c r="F259" s="31"/>
      <c r="G259" s="31"/>
      <c r="H259" s="31"/>
      <c r="I259" s="31"/>
      <c r="J259" s="31"/>
      <c r="K259" s="31"/>
      <c r="L259" s="31"/>
      <c r="M259" s="31"/>
      <c r="N259" s="31"/>
      <c r="O259" s="31"/>
      <c r="P259" s="31"/>
      <c r="Q259" s="31"/>
      <c r="R259" s="31"/>
      <c r="S259" s="31"/>
      <c r="T259" s="31"/>
      <c r="U259" s="31"/>
      <c r="V259" s="31"/>
    </row>
    <row r="260" spans="1:22">
      <c r="A260" s="31"/>
      <c r="B260" s="31"/>
      <c r="C260" s="31"/>
      <c r="D260" s="31"/>
      <c r="E260" s="31"/>
      <c r="F260" s="31"/>
      <c r="G260" s="31"/>
      <c r="H260" s="31"/>
      <c r="I260" s="31"/>
      <c r="J260" s="31"/>
      <c r="K260" s="31"/>
      <c r="L260" s="31"/>
      <c r="M260" s="31"/>
      <c r="N260" s="31"/>
      <c r="O260" s="31"/>
      <c r="P260" s="31"/>
      <c r="Q260" s="31"/>
      <c r="R260" s="31"/>
      <c r="S260" s="31"/>
      <c r="T260" s="31"/>
      <c r="U260" s="31"/>
      <c r="V260" s="31"/>
    </row>
    <row r="261" spans="1:22">
      <c r="A261" s="31"/>
      <c r="B261" s="31"/>
      <c r="C261" s="31"/>
      <c r="D261" s="31"/>
      <c r="E261" s="31"/>
      <c r="F261" s="31"/>
      <c r="G261" s="31"/>
      <c r="H261" s="31"/>
      <c r="I261" s="31"/>
      <c r="J261" s="31"/>
      <c r="K261" s="31"/>
      <c r="L261" s="31"/>
      <c r="M261" s="31"/>
      <c r="N261" s="31"/>
      <c r="O261" s="31"/>
      <c r="P261" s="31"/>
      <c r="Q261" s="31"/>
      <c r="R261" s="31"/>
      <c r="S261" s="31"/>
      <c r="T261" s="31"/>
      <c r="U261" s="31"/>
      <c r="V261" s="31"/>
    </row>
    <row r="262" spans="1:22">
      <c r="A262" s="31"/>
      <c r="B262" s="31"/>
      <c r="C262" s="31"/>
      <c r="D262" s="31"/>
      <c r="E262" s="31"/>
      <c r="F262" s="31"/>
      <c r="G262" s="31"/>
      <c r="H262" s="31"/>
      <c r="I262" s="31"/>
      <c r="J262" s="31"/>
      <c r="K262" s="31"/>
      <c r="L262" s="31"/>
      <c r="M262" s="31"/>
      <c r="N262" s="31"/>
      <c r="O262" s="31"/>
      <c r="P262" s="31"/>
      <c r="Q262" s="31"/>
      <c r="R262" s="31"/>
      <c r="S262" s="31"/>
      <c r="T262" s="31"/>
      <c r="U262" s="31"/>
      <c r="V262" s="31"/>
    </row>
    <row r="263" spans="1:22">
      <c r="A263" s="31"/>
      <c r="B263" s="31"/>
      <c r="C263" s="31"/>
      <c r="D263" s="31"/>
      <c r="E263" s="31"/>
      <c r="F263" s="31"/>
      <c r="G263" s="31"/>
      <c r="H263" s="31"/>
      <c r="I263" s="31"/>
      <c r="J263" s="31"/>
      <c r="K263" s="31"/>
      <c r="L263" s="31"/>
      <c r="M263" s="31"/>
      <c r="N263" s="31"/>
      <c r="O263" s="31"/>
      <c r="P263" s="31"/>
      <c r="Q263" s="31"/>
      <c r="R263" s="31"/>
      <c r="S263" s="31"/>
      <c r="T263" s="31"/>
      <c r="U263" s="31"/>
      <c r="V263" s="31"/>
    </row>
    <row r="264" spans="1:22">
      <c r="A264" s="31"/>
      <c r="B264" s="31"/>
      <c r="C264" s="31"/>
      <c r="D264" s="31"/>
      <c r="E264" s="31"/>
      <c r="F264" s="31"/>
      <c r="G264" s="31"/>
      <c r="H264" s="31"/>
      <c r="I264" s="31"/>
      <c r="J264" s="31"/>
      <c r="K264" s="31"/>
      <c r="L264" s="31"/>
      <c r="M264" s="31"/>
      <c r="N264" s="31"/>
      <c r="O264" s="31"/>
      <c r="P264" s="31"/>
      <c r="Q264" s="31"/>
      <c r="R264" s="31"/>
      <c r="S264" s="31"/>
      <c r="T264" s="31"/>
      <c r="U264" s="31"/>
      <c r="V264" s="31"/>
    </row>
    <row r="265" spans="1:22">
      <c r="A265" s="31"/>
      <c r="B265" s="31"/>
      <c r="C265" s="31"/>
      <c r="D265" s="31"/>
      <c r="E265" s="31"/>
      <c r="F265" s="31"/>
      <c r="G265" s="31"/>
      <c r="H265" s="31"/>
      <c r="I265" s="31"/>
      <c r="J265" s="31"/>
      <c r="K265" s="31"/>
      <c r="L265" s="31"/>
      <c r="M265" s="31"/>
      <c r="N265" s="31"/>
      <c r="O265" s="31"/>
      <c r="P265" s="31"/>
      <c r="Q265" s="31"/>
      <c r="R265" s="31"/>
      <c r="S265" s="31"/>
      <c r="T265" s="31"/>
      <c r="U265" s="31"/>
      <c r="V265" s="31"/>
    </row>
    <row r="266" spans="1:22">
      <c r="A266" s="31"/>
      <c r="B266" s="31"/>
      <c r="C266" s="31"/>
      <c r="D266" s="31"/>
      <c r="E266" s="31"/>
      <c r="F266" s="31"/>
      <c r="G266" s="31"/>
      <c r="H266" s="31"/>
      <c r="I266" s="31"/>
      <c r="J266" s="31"/>
      <c r="K266" s="31"/>
      <c r="L266" s="31"/>
      <c r="M266" s="31"/>
      <c r="N266" s="31"/>
      <c r="O266" s="31"/>
      <c r="P266" s="31"/>
      <c r="Q266" s="31"/>
      <c r="R266" s="31"/>
      <c r="S266" s="31"/>
      <c r="T266" s="31"/>
      <c r="U266" s="31"/>
      <c r="V266" s="31"/>
    </row>
    <row r="267" spans="1:22">
      <c r="A267" s="31"/>
      <c r="B267" s="31"/>
      <c r="C267" s="31"/>
      <c r="D267" s="31"/>
      <c r="E267" s="31"/>
      <c r="F267" s="31"/>
      <c r="G267" s="31"/>
      <c r="H267" s="31"/>
      <c r="I267" s="31"/>
      <c r="J267" s="31"/>
      <c r="K267" s="31"/>
      <c r="L267" s="31"/>
      <c r="M267" s="31"/>
      <c r="N267" s="31"/>
      <c r="O267" s="31"/>
      <c r="P267" s="31"/>
      <c r="Q267" s="31"/>
      <c r="R267" s="31"/>
      <c r="S267" s="31"/>
      <c r="T267" s="31"/>
      <c r="U267" s="31"/>
      <c r="V267" s="31"/>
    </row>
    <row r="268" spans="1:22">
      <c r="A268" s="31"/>
      <c r="B268" s="31"/>
      <c r="C268" s="31"/>
      <c r="D268" s="31"/>
      <c r="E268" s="31"/>
      <c r="F268" s="31"/>
      <c r="G268" s="31"/>
      <c r="H268" s="31"/>
      <c r="I268" s="31"/>
      <c r="J268" s="31"/>
      <c r="K268" s="31"/>
      <c r="L268" s="31"/>
      <c r="M268" s="31"/>
      <c r="N268" s="31"/>
      <c r="O268" s="31"/>
      <c r="P268" s="31"/>
      <c r="Q268" s="31"/>
      <c r="R268" s="31"/>
      <c r="S268" s="31"/>
      <c r="T268" s="31"/>
      <c r="U268" s="31"/>
      <c r="V268" s="31"/>
    </row>
    <row r="269" spans="1:22">
      <c r="A269" s="31"/>
      <c r="B269" s="31"/>
      <c r="C269" s="31"/>
      <c r="D269" s="31"/>
      <c r="E269" s="31"/>
      <c r="F269" s="31"/>
      <c r="G269" s="31"/>
      <c r="H269" s="31"/>
      <c r="I269" s="31"/>
      <c r="J269" s="31"/>
      <c r="K269" s="31"/>
      <c r="L269" s="31"/>
      <c r="M269" s="31"/>
      <c r="N269" s="31"/>
      <c r="O269" s="31"/>
      <c r="P269" s="31"/>
      <c r="Q269" s="31"/>
      <c r="R269" s="31"/>
      <c r="S269" s="31"/>
      <c r="T269" s="31"/>
      <c r="U269" s="31"/>
      <c r="V269" s="31"/>
    </row>
    <row r="270" spans="1:22">
      <c r="A270" s="31"/>
      <c r="B270" s="31"/>
      <c r="C270" s="31"/>
      <c r="D270" s="31"/>
      <c r="E270" s="31"/>
      <c r="F270" s="31"/>
      <c r="G270" s="31"/>
      <c r="H270" s="31"/>
      <c r="I270" s="31"/>
      <c r="J270" s="31"/>
      <c r="K270" s="31"/>
      <c r="L270" s="31"/>
      <c r="M270" s="31"/>
      <c r="N270" s="31"/>
      <c r="O270" s="31"/>
      <c r="P270" s="31"/>
      <c r="Q270" s="31"/>
      <c r="R270" s="31"/>
      <c r="S270" s="31"/>
      <c r="T270" s="31"/>
      <c r="U270" s="31"/>
      <c r="V270" s="31"/>
    </row>
    <row r="271" spans="1:22">
      <c r="A271" s="31"/>
      <c r="B271" s="31"/>
      <c r="C271" s="31"/>
      <c r="D271" s="31"/>
      <c r="E271" s="31"/>
      <c r="F271" s="31"/>
      <c r="G271" s="31"/>
      <c r="H271" s="31"/>
      <c r="I271" s="31"/>
      <c r="J271" s="31"/>
      <c r="K271" s="31"/>
      <c r="L271" s="31"/>
      <c r="M271" s="31"/>
      <c r="N271" s="31"/>
      <c r="O271" s="31"/>
      <c r="P271" s="31"/>
      <c r="Q271" s="31"/>
      <c r="R271" s="31"/>
      <c r="S271" s="31"/>
      <c r="T271" s="31"/>
      <c r="U271" s="31"/>
      <c r="V271" s="31"/>
    </row>
    <row r="272" spans="1:22">
      <c r="A272" s="31"/>
      <c r="B272" s="31"/>
      <c r="C272" s="31"/>
      <c r="D272" s="31"/>
      <c r="E272" s="31"/>
      <c r="F272" s="31"/>
      <c r="G272" s="31"/>
      <c r="H272" s="31"/>
      <c r="I272" s="31"/>
      <c r="J272" s="31"/>
      <c r="K272" s="31"/>
      <c r="L272" s="31"/>
      <c r="M272" s="31"/>
      <c r="N272" s="31"/>
      <c r="O272" s="31"/>
      <c r="P272" s="31"/>
      <c r="Q272" s="31"/>
      <c r="R272" s="31"/>
      <c r="S272" s="31"/>
      <c r="T272" s="31"/>
      <c r="U272" s="31"/>
      <c r="V272" s="31"/>
    </row>
    <row r="273" spans="1:22">
      <c r="A273" s="31"/>
      <c r="B273" s="31"/>
      <c r="C273" s="31"/>
      <c r="D273" s="31"/>
      <c r="E273" s="31"/>
      <c r="F273" s="31"/>
      <c r="G273" s="31"/>
      <c r="H273" s="31"/>
      <c r="I273" s="31"/>
      <c r="J273" s="31"/>
      <c r="K273" s="31"/>
      <c r="L273" s="31"/>
      <c r="M273" s="31"/>
      <c r="N273" s="31"/>
      <c r="O273" s="31"/>
      <c r="P273" s="31"/>
      <c r="Q273" s="31"/>
      <c r="R273" s="31"/>
      <c r="S273" s="31"/>
      <c r="T273" s="31"/>
      <c r="U273" s="31"/>
      <c r="V273" s="31"/>
    </row>
    <row r="274" spans="1:22">
      <c r="A274" s="31"/>
      <c r="B274" s="31"/>
      <c r="C274" s="31"/>
      <c r="D274" s="31"/>
      <c r="E274" s="31"/>
      <c r="F274" s="31"/>
      <c r="G274" s="31"/>
      <c r="H274" s="31"/>
      <c r="I274" s="31"/>
      <c r="J274" s="31"/>
      <c r="K274" s="31"/>
      <c r="L274" s="31"/>
      <c r="M274" s="31"/>
      <c r="N274" s="31"/>
      <c r="O274" s="31"/>
      <c r="P274" s="31"/>
      <c r="Q274" s="31"/>
      <c r="R274" s="31"/>
      <c r="S274" s="31"/>
      <c r="T274" s="31"/>
      <c r="U274" s="31"/>
      <c r="V274" s="31"/>
    </row>
    <row r="275" spans="1:22">
      <c r="A275" s="31"/>
      <c r="B275" s="31"/>
      <c r="C275" s="31"/>
      <c r="D275" s="31"/>
      <c r="E275" s="31"/>
      <c r="F275" s="31"/>
      <c r="G275" s="31"/>
      <c r="H275" s="31"/>
      <c r="I275" s="31"/>
      <c r="J275" s="31"/>
      <c r="K275" s="31"/>
      <c r="L275" s="31"/>
      <c r="M275" s="31"/>
      <c r="N275" s="31"/>
      <c r="O275" s="31"/>
      <c r="P275" s="31"/>
      <c r="Q275" s="31"/>
      <c r="R275" s="31"/>
      <c r="S275" s="31"/>
      <c r="T275" s="31"/>
      <c r="U275" s="31"/>
      <c r="V275" s="31"/>
    </row>
    <row r="276" spans="1:22">
      <c r="A276" s="31"/>
      <c r="B276" s="31"/>
      <c r="C276" s="31"/>
      <c r="D276" s="31"/>
      <c r="E276" s="31"/>
      <c r="F276" s="31"/>
      <c r="G276" s="31"/>
      <c r="H276" s="31"/>
      <c r="I276" s="31"/>
      <c r="J276" s="31"/>
      <c r="K276" s="31"/>
      <c r="L276" s="31"/>
      <c r="M276" s="31"/>
      <c r="N276" s="31"/>
      <c r="O276" s="31"/>
      <c r="P276" s="31"/>
      <c r="Q276" s="31"/>
      <c r="R276" s="31"/>
      <c r="S276" s="31"/>
      <c r="T276" s="31"/>
      <c r="U276" s="31"/>
      <c r="V276" s="31"/>
    </row>
    <row r="277" spans="1:22">
      <c r="A277" s="31"/>
      <c r="B277" s="31"/>
      <c r="C277" s="31"/>
      <c r="D277" s="31"/>
      <c r="E277" s="31"/>
      <c r="F277" s="31"/>
      <c r="G277" s="31"/>
      <c r="H277" s="31"/>
      <c r="I277" s="31"/>
      <c r="J277" s="31"/>
      <c r="K277" s="31"/>
      <c r="L277" s="31"/>
      <c r="M277" s="31"/>
      <c r="N277" s="31"/>
      <c r="O277" s="31"/>
      <c r="P277" s="31"/>
      <c r="Q277" s="31"/>
      <c r="R277" s="31"/>
      <c r="S277" s="31"/>
      <c r="T277" s="31"/>
      <c r="U277" s="31"/>
      <c r="V277" s="31"/>
    </row>
    <row r="278" spans="1:22">
      <c r="A278" s="31"/>
      <c r="B278" s="31"/>
      <c r="C278" s="31"/>
      <c r="D278" s="31"/>
      <c r="E278" s="31"/>
      <c r="F278" s="31"/>
      <c r="G278" s="31"/>
      <c r="H278" s="31"/>
      <c r="I278" s="31"/>
      <c r="J278" s="31"/>
      <c r="K278" s="31"/>
      <c r="L278" s="31"/>
      <c r="M278" s="31"/>
      <c r="N278" s="31"/>
      <c r="O278" s="31"/>
      <c r="P278" s="31"/>
      <c r="Q278" s="31"/>
      <c r="R278" s="31"/>
      <c r="S278" s="31"/>
      <c r="T278" s="31"/>
      <c r="U278" s="31"/>
      <c r="V278" s="31"/>
    </row>
    <row r="279" spans="1:22">
      <c r="A279" s="31"/>
      <c r="B279" s="31"/>
      <c r="C279" s="31"/>
      <c r="D279" s="31"/>
      <c r="E279" s="31"/>
      <c r="F279" s="31"/>
      <c r="G279" s="31"/>
      <c r="H279" s="31"/>
      <c r="I279" s="31"/>
      <c r="J279" s="31"/>
      <c r="K279" s="31"/>
      <c r="L279" s="31"/>
      <c r="M279" s="31"/>
      <c r="N279" s="31"/>
      <c r="O279" s="31"/>
      <c r="P279" s="31"/>
      <c r="Q279" s="31"/>
      <c r="R279" s="31"/>
      <c r="S279" s="31"/>
      <c r="T279" s="31"/>
      <c r="U279" s="31"/>
      <c r="V279" s="31"/>
    </row>
    <row r="280" spans="1:22">
      <c r="A280" s="31"/>
      <c r="B280" s="31"/>
      <c r="C280" s="31"/>
      <c r="D280" s="31"/>
      <c r="E280" s="31"/>
      <c r="F280" s="31"/>
      <c r="G280" s="31"/>
      <c r="H280" s="31"/>
      <c r="I280" s="31"/>
      <c r="J280" s="31"/>
      <c r="K280" s="31"/>
      <c r="L280" s="31"/>
      <c r="M280" s="31"/>
      <c r="N280" s="31"/>
      <c r="O280" s="31"/>
      <c r="P280" s="31"/>
      <c r="Q280" s="31"/>
      <c r="R280" s="31"/>
      <c r="S280" s="31"/>
      <c r="T280" s="31"/>
      <c r="U280" s="31"/>
      <c r="V280" s="31"/>
    </row>
    <row r="281" spans="1:22">
      <c r="A281" s="31"/>
      <c r="B281" s="31"/>
      <c r="C281" s="31"/>
      <c r="D281" s="31"/>
      <c r="E281" s="31"/>
      <c r="F281" s="31"/>
      <c r="G281" s="31"/>
      <c r="H281" s="31"/>
      <c r="I281" s="31"/>
      <c r="J281" s="31"/>
      <c r="K281" s="31"/>
      <c r="L281" s="31"/>
      <c r="M281" s="31"/>
      <c r="N281" s="31"/>
      <c r="O281" s="31"/>
      <c r="P281" s="31"/>
      <c r="Q281" s="31"/>
      <c r="R281" s="31"/>
      <c r="S281" s="31"/>
      <c r="T281" s="31"/>
      <c r="U281" s="31"/>
      <c r="V281" s="31"/>
    </row>
    <row r="282" spans="1:22">
      <c r="A282" s="31"/>
      <c r="B282" s="31"/>
      <c r="C282" s="31"/>
      <c r="D282" s="31"/>
      <c r="E282" s="31"/>
      <c r="F282" s="31"/>
      <c r="G282" s="31"/>
      <c r="H282" s="31"/>
      <c r="I282" s="31"/>
      <c r="J282" s="31"/>
      <c r="K282" s="31"/>
      <c r="L282" s="31"/>
      <c r="M282" s="31"/>
      <c r="N282" s="31"/>
      <c r="O282" s="31"/>
      <c r="P282" s="31"/>
      <c r="Q282" s="31"/>
      <c r="R282" s="31"/>
      <c r="S282" s="31"/>
      <c r="T282" s="31"/>
      <c r="U282" s="31"/>
      <c r="V282" s="31"/>
    </row>
    <row r="283" spans="1:22">
      <c r="A283" s="31"/>
      <c r="B283" s="31"/>
      <c r="C283" s="31"/>
      <c r="D283" s="31"/>
      <c r="E283" s="31"/>
      <c r="F283" s="31"/>
      <c r="G283" s="31"/>
      <c r="H283" s="31"/>
      <c r="I283" s="31"/>
      <c r="J283" s="31"/>
      <c r="K283" s="31"/>
      <c r="L283" s="31"/>
      <c r="M283" s="31"/>
      <c r="N283" s="31"/>
      <c r="O283" s="31"/>
      <c r="P283" s="31"/>
      <c r="Q283" s="31"/>
      <c r="R283" s="31"/>
      <c r="S283" s="31"/>
      <c r="T283" s="31"/>
      <c r="U283" s="31"/>
      <c r="V283" s="31"/>
    </row>
    <row r="284" spans="1:22">
      <c r="A284" s="31"/>
      <c r="B284" s="31"/>
      <c r="C284" s="31"/>
      <c r="D284" s="31"/>
      <c r="E284" s="31"/>
      <c r="F284" s="31"/>
      <c r="G284" s="31"/>
      <c r="H284" s="31"/>
      <c r="I284" s="31"/>
      <c r="J284" s="31"/>
      <c r="K284" s="31"/>
      <c r="L284" s="31"/>
      <c r="M284" s="31"/>
      <c r="N284" s="31"/>
      <c r="O284" s="31"/>
      <c r="P284" s="31"/>
      <c r="Q284" s="31"/>
      <c r="R284" s="31"/>
      <c r="S284" s="31"/>
      <c r="T284" s="31"/>
      <c r="U284" s="31"/>
      <c r="V284" s="31"/>
    </row>
    <row r="285" spans="1:22">
      <c r="A285" s="31"/>
      <c r="B285" s="31"/>
      <c r="C285" s="31"/>
      <c r="D285" s="31"/>
      <c r="E285" s="31"/>
      <c r="F285" s="31"/>
      <c r="G285" s="31"/>
      <c r="H285" s="31"/>
      <c r="I285" s="31"/>
      <c r="J285" s="31"/>
      <c r="K285" s="31"/>
      <c r="L285" s="31"/>
      <c r="M285" s="31"/>
      <c r="N285" s="31"/>
      <c r="O285" s="31"/>
      <c r="P285" s="31"/>
      <c r="Q285" s="31"/>
      <c r="R285" s="31"/>
      <c r="S285" s="31"/>
      <c r="T285" s="31"/>
      <c r="U285" s="31"/>
      <c r="V285" s="31"/>
    </row>
    <row r="286" spans="1:22">
      <c r="A286" s="31"/>
      <c r="B286" s="31"/>
      <c r="C286" s="31"/>
      <c r="D286" s="31"/>
      <c r="E286" s="31"/>
      <c r="F286" s="31"/>
      <c r="G286" s="31"/>
      <c r="H286" s="31"/>
      <c r="I286" s="31"/>
      <c r="J286" s="31"/>
      <c r="K286" s="31"/>
      <c r="L286" s="31"/>
      <c r="M286" s="31"/>
      <c r="N286" s="31"/>
      <c r="O286" s="31"/>
      <c r="P286" s="31"/>
      <c r="Q286" s="31"/>
      <c r="R286" s="31"/>
      <c r="S286" s="31"/>
      <c r="T286" s="31"/>
      <c r="U286" s="31"/>
      <c r="V286" s="31"/>
    </row>
    <row r="287" spans="1:22">
      <c r="A287" s="31"/>
      <c r="B287" s="31"/>
      <c r="C287" s="31"/>
      <c r="D287" s="31"/>
      <c r="E287" s="31"/>
      <c r="F287" s="31"/>
      <c r="G287" s="31"/>
      <c r="H287" s="31"/>
      <c r="I287" s="31"/>
      <c r="J287" s="31"/>
      <c r="K287" s="31"/>
      <c r="L287" s="31"/>
      <c r="M287" s="31"/>
      <c r="N287" s="31"/>
      <c r="O287" s="31"/>
      <c r="P287" s="31"/>
      <c r="Q287" s="31"/>
      <c r="R287" s="31"/>
      <c r="S287" s="31"/>
      <c r="T287" s="31"/>
      <c r="U287" s="31"/>
      <c r="V287" s="31"/>
    </row>
    <row r="288" spans="1:22">
      <c r="A288" s="31"/>
      <c r="B288" s="31"/>
      <c r="C288" s="31"/>
      <c r="D288" s="31"/>
      <c r="E288" s="31"/>
      <c r="F288" s="31"/>
      <c r="G288" s="31"/>
      <c r="H288" s="31"/>
      <c r="I288" s="31"/>
      <c r="J288" s="31"/>
      <c r="K288" s="31"/>
      <c r="L288" s="31"/>
      <c r="M288" s="31"/>
      <c r="N288" s="31"/>
      <c r="O288" s="31"/>
      <c r="P288" s="31"/>
      <c r="Q288" s="31"/>
      <c r="R288" s="31"/>
      <c r="S288" s="31"/>
      <c r="T288" s="31"/>
      <c r="U288" s="31"/>
      <c r="V288" s="31"/>
    </row>
    <row r="289" spans="1:22">
      <c r="A289" s="31"/>
      <c r="B289" s="31"/>
      <c r="C289" s="31"/>
      <c r="D289" s="31"/>
      <c r="E289" s="31"/>
      <c r="F289" s="31"/>
      <c r="G289" s="31"/>
      <c r="H289" s="31"/>
      <c r="I289" s="31"/>
      <c r="J289" s="31"/>
      <c r="K289" s="31"/>
      <c r="L289" s="31"/>
      <c r="M289" s="31"/>
      <c r="N289" s="31"/>
      <c r="O289" s="31"/>
      <c r="P289" s="31"/>
      <c r="Q289" s="31"/>
      <c r="R289" s="31"/>
      <c r="S289" s="31"/>
      <c r="T289" s="31"/>
      <c r="U289" s="31"/>
      <c r="V289" s="31"/>
    </row>
    <row r="290" spans="1:22">
      <c r="A290" s="31"/>
      <c r="B290" s="31"/>
      <c r="C290" s="31"/>
      <c r="D290" s="31"/>
      <c r="E290" s="31"/>
      <c r="F290" s="31"/>
      <c r="G290" s="31"/>
      <c r="H290" s="31"/>
      <c r="I290" s="31"/>
      <c r="J290" s="31"/>
      <c r="K290" s="31"/>
      <c r="L290" s="31"/>
      <c r="M290" s="31"/>
      <c r="N290" s="31"/>
      <c r="O290" s="31"/>
      <c r="P290" s="31"/>
      <c r="Q290" s="31"/>
      <c r="R290" s="31"/>
      <c r="S290" s="31"/>
      <c r="T290" s="31"/>
      <c r="U290" s="31"/>
      <c r="V290" s="31"/>
    </row>
    <row r="291" spans="1:22">
      <c r="A291" s="31"/>
      <c r="B291" s="31"/>
      <c r="C291" s="31"/>
      <c r="D291" s="31"/>
      <c r="E291" s="31"/>
      <c r="F291" s="31"/>
      <c r="G291" s="31"/>
      <c r="H291" s="31"/>
      <c r="I291" s="31"/>
      <c r="J291" s="31"/>
      <c r="K291" s="31"/>
      <c r="L291" s="31"/>
      <c r="M291" s="31"/>
      <c r="N291" s="31"/>
      <c r="O291" s="31"/>
      <c r="P291" s="31"/>
      <c r="Q291" s="31"/>
      <c r="R291" s="31"/>
      <c r="S291" s="31"/>
      <c r="T291" s="31"/>
      <c r="U291" s="31"/>
      <c r="V291" s="31"/>
    </row>
    <row r="292" spans="1:22">
      <c r="A292" s="31"/>
      <c r="B292" s="31"/>
      <c r="C292" s="31"/>
      <c r="D292" s="31"/>
      <c r="E292" s="31"/>
      <c r="F292" s="31"/>
      <c r="G292" s="31"/>
      <c r="H292" s="31"/>
      <c r="I292" s="31"/>
      <c r="J292" s="31"/>
      <c r="K292" s="31"/>
      <c r="L292" s="31"/>
      <c r="M292" s="31"/>
      <c r="N292" s="31"/>
      <c r="O292" s="31"/>
      <c r="P292" s="31"/>
      <c r="Q292" s="31"/>
      <c r="R292" s="31"/>
      <c r="S292" s="31"/>
      <c r="T292" s="31"/>
      <c r="U292" s="31"/>
      <c r="V292" s="31"/>
    </row>
    <row r="293" spans="1:22">
      <c r="A293" s="31"/>
      <c r="B293" s="31"/>
      <c r="C293" s="31"/>
      <c r="D293" s="31"/>
      <c r="E293" s="31"/>
      <c r="F293" s="31"/>
      <c r="G293" s="31"/>
      <c r="H293" s="31"/>
      <c r="I293" s="31"/>
      <c r="J293" s="31"/>
      <c r="K293" s="31"/>
      <c r="L293" s="31"/>
      <c r="M293" s="31"/>
      <c r="N293" s="31"/>
      <c r="O293" s="31"/>
      <c r="P293" s="31"/>
      <c r="Q293" s="31"/>
      <c r="R293" s="31"/>
      <c r="S293" s="31"/>
      <c r="T293" s="31"/>
      <c r="U293" s="31"/>
      <c r="V293" s="31"/>
    </row>
    <row r="294" spans="1:22">
      <c r="A294" s="31"/>
      <c r="B294" s="31"/>
      <c r="C294" s="31"/>
      <c r="D294" s="31"/>
      <c r="E294" s="31"/>
      <c r="F294" s="31"/>
      <c r="G294" s="31"/>
      <c r="H294" s="31"/>
      <c r="I294" s="31"/>
      <c r="J294" s="31"/>
      <c r="K294" s="31"/>
      <c r="L294" s="31"/>
      <c r="M294" s="31"/>
      <c r="N294" s="31"/>
      <c r="O294" s="31"/>
      <c r="P294" s="31"/>
      <c r="Q294" s="31"/>
      <c r="R294" s="31"/>
      <c r="S294" s="31"/>
      <c r="T294" s="31"/>
      <c r="U294" s="31"/>
      <c r="V294" s="31"/>
    </row>
    <row r="295" spans="1:22">
      <c r="A295" s="31"/>
      <c r="B295" s="31"/>
      <c r="C295" s="31"/>
      <c r="D295" s="31"/>
      <c r="E295" s="31"/>
      <c r="F295" s="31"/>
      <c r="G295" s="31"/>
      <c r="H295" s="31"/>
      <c r="I295" s="31"/>
      <c r="J295" s="31"/>
      <c r="K295" s="31"/>
      <c r="L295" s="31"/>
      <c r="M295" s="31"/>
      <c r="N295" s="31"/>
      <c r="O295" s="31"/>
      <c r="P295" s="31"/>
      <c r="Q295" s="31"/>
      <c r="R295" s="31"/>
      <c r="S295" s="31"/>
      <c r="T295" s="31"/>
      <c r="U295" s="31"/>
      <c r="V295" s="31"/>
    </row>
    <row r="296" spans="1:22">
      <c r="A296" s="31"/>
      <c r="B296" s="31"/>
      <c r="C296" s="31"/>
      <c r="D296" s="31"/>
      <c r="E296" s="31"/>
      <c r="F296" s="31"/>
      <c r="G296" s="31"/>
      <c r="H296" s="31"/>
      <c r="I296" s="31"/>
      <c r="J296" s="31"/>
      <c r="K296" s="31"/>
      <c r="L296" s="31"/>
      <c r="M296" s="31"/>
      <c r="N296" s="31"/>
      <c r="O296" s="31"/>
      <c r="P296" s="31"/>
      <c r="Q296" s="31"/>
      <c r="R296" s="31"/>
      <c r="S296" s="31"/>
      <c r="T296" s="31"/>
      <c r="U296" s="31"/>
      <c r="V296" s="31"/>
    </row>
    <row r="297" spans="1:22">
      <c r="A297" s="31"/>
      <c r="B297" s="31"/>
      <c r="C297" s="31"/>
      <c r="D297" s="31"/>
      <c r="E297" s="31"/>
      <c r="F297" s="31"/>
      <c r="G297" s="31"/>
      <c r="H297" s="31"/>
      <c r="I297" s="31"/>
      <c r="J297" s="31"/>
      <c r="K297" s="31"/>
      <c r="L297" s="31"/>
      <c r="M297" s="31"/>
      <c r="N297" s="31"/>
      <c r="O297" s="31"/>
      <c r="P297" s="31"/>
      <c r="Q297" s="31"/>
      <c r="R297" s="31"/>
      <c r="S297" s="31"/>
      <c r="T297" s="31"/>
      <c r="U297" s="31"/>
      <c r="V297" s="31"/>
    </row>
    <row r="298" spans="1:22">
      <c r="A298" s="31"/>
      <c r="B298" s="31"/>
      <c r="C298" s="31"/>
      <c r="D298" s="31"/>
      <c r="E298" s="31"/>
      <c r="F298" s="31"/>
      <c r="G298" s="31"/>
      <c r="H298" s="31"/>
      <c r="I298" s="31"/>
      <c r="J298" s="31"/>
      <c r="K298" s="31"/>
      <c r="L298" s="31"/>
      <c r="M298" s="31"/>
      <c r="N298" s="31"/>
      <c r="O298" s="31"/>
      <c r="P298" s="31"/>
      <c r="Q298" s="31"/>
      <c r="R298" s="31"/>
      <c r="S298" s="31"/>
      <c r="T298" s="31"/>
      <c r="U298" s="31"/>
      <c r="V298" s="31"/>
    </row>
    <row r="299" spans="1:22">
      <c r="A299" s="31"/>
      <c r="B299" s="31"/>
      <c r="C299" s="31"/>
      <c r="D299" s="31"/>
      <c r="E299" s="31"/>
      <c r="F299" s="31"/>
      <c r="G299" s="31"/>
      <c r="H299" s="31"/>
      <c r="I299" s="31"/>
      <c r="J299" s="31"/>
      <c r="K299" s="31"/>
      <c r="L299" s="31"/>
      <c r="M299" s="31"/>
      <c r="N299" s="31"/>
      <c r="O299" s="31"/>
      <c r="P299" s="31"/>
      <c r="Q299" s="31"/>
      <c r="R299" s="31"/>
      <c r="S299" s="31"/>
      <c r="T299" s="31"/>
      <c r="U299" s="31"/>
      <c r="V299" s="31"/>
    </row>
    <row r="300" spans="1:22">
      <c r="A300" s="31"/>
      <c r="B300" s="31"/>
      <c r="C300" s="31"/>
      <c r="D300" s="31"/>
      <c r="E300" s="31"/>
      <c r="F300" s="31"/>
      <c r="G300" s="31"/>
      <c r="H300" s="31"/>
      <c r="I300" s="31"/>
      <c r="J300" s="31"/>
      <c r="K300" s="31"/>
      <c r="L300" s="31"/>
      <c r="M300" s="31"/>
      <c r="N300" s="31"/>
      <c r="O300" s="31"/>
      <c r="P300" s="31"/>
      <c r="Q300" s="31"/>
      <c r="R300" s="31"/>
      <c r="S300" s="31"/>
      <c r="T300" s="31"/>
      <c r="U300" s="31"/>
      <c r="V300" s="31"/>
    </row>
    <row r="301" spans="1:22">
      <c r="A301" s="31"/>
      <c r="B301" s="31"/>
      <c r="C301" s="31"/>
      <c r="D301" s="31"/>
      <c r="E301" s="31"/>
      <c r="F301" s="31"/>
      <c r="G301" s="31"/>
      <c r="H301" s="31"/>
      <c r="I301" s="31"/>
      <c r="J301" s="31"/>
      <c r="K301" s="31"/>
      <c r="L301" s="31"/>
      <c r="M301" s="31"/>
      <c r="N301" s="31"/>
      <c r="O301" s="31"/>
      <c r="P301" s="31"/>
      <c r="Q301" s="31"/>
      <c r="R301" s="31"/>
      <c r="S301" s="31"/>
      <c r="T301" s="31"/>
      <c r="U301" s="31"/>
      <c r="V301" s="31"/>
    </row>
    <row r="302" spans="1:22">
      <c r="A302" s="31"/>
      <c r="B302" s="31"/>
      <c r="C302" s="31"/>
      <c r="D302" s="31"/>
      <c r="E302" s="31"/>
      <c r="F302" s="31"/>
      <c r="G302" s="31"/>
      <c r="H302" s="31"/>
      <c r="I302" s="31"/>
      <c r="J302" s="31"/>
      <c r="K302" s="31"/>
      <c r="L302" s="31"/>
      <c r="M302" s="31"/>
      <c r="N302" s="31"/>
      <c r="O302" s="31"/>
      <c r="P302" s="31"/>
      <c r="Q302" s="31"/>
      <c r="R302" s="31"/>
      <c r="S302" s="31"/>
      <c r="T302" s="31"/>
      <c r="U302" s="31"/>
      <c r="V302" s="31"/>
    </row>
    <row r="303" spans="1:22">
      <c r="A303" s="31"/>
      <c r="B303" s="31"/>
      <c r="C303" s="31"/>
      <c r="D303" s="31"/>
      <c r="E303" s="31"/>
      <c r="F303" s="31"/>
      <c r="G303" s="31"/>
      <c r="H303" s="31"/>
      <c r="I303" s="31"/>
      <c r="J303" s="31"/>
      <c r="K303" s="31"/>
      <c r="L303" s="31"/>
      <c r="M303" s="31"/>
      <c r="N303" s="31"/>
      <c r="O303" s="31"/>
      <c r="P303" s="31"/>
      <c r="Q303" s="31"/>
      <c r="R303" s="31"/>
      <c r="S303" s="31"/>
      <c r="T303" s="31"/>
      <c r="U303" s="31"/>
      <c r="V303" s="31"/>
    </row>
    <row r="304" spans="1:22">
      <c r="A304" s="31"/>
      <c r="B304" s="31"/>
      <c r="C304" s="31"/>
      <c r="D304" s="31"/>
      <c r="E304" s="31"/>
      <c r="F304" s="31"/>
      <c r="G304" s="31"/>
      <c r="H304" s="31"/>
      <c r="I304" s="31"/>
      <c r="J304" s="31"/>
      <c r="K304" s="31"/>
      <c r="L304" s="31"/>
      <c r="M304" s="31"/>
      <c r="N304" s="31"/>
      <c r="O304" s="31"/>
      <c r="P304" s="31"/>
      <c r="Q304" s="31"/>
      <c r="R304" s="31"/>
      <c r="S304" s="31"/>
      <c r="T304" s="31"/>
      <c r="U304" s="31"/>
      <c r="V304" s="31"/>
    </row>
    <row r="305" spans="1:22">
      <c r="A305" s="31"/>
      <c r="B305" s="31"/>
      <c r="C305" s="31"/>
      <c r="D305" s="31"/>
      <c r="E305" s="31"/>
      <c r="F305" s="31"/>
      <c r="G305" s="31"/>
      <c r="H305" s="31"/>
      <c r="I305" s="31"/>
      <c r="J305" s="31"/>
      <c r="K305" s="31"/>
      <c r="L305" s="31"/>
      <c r="M305" s="31"/>
      <c r="N305" s="31"/>
      <c r="O305" s="31"/>
      <c r="P305" s="31"/>
      <c r="Q305" s="31"/>
      <c r="R305" s="31"/>
      <c r="S305" s="31"/>
      <c r="T305" s="31"/>
      <c r="U305" s="31"/>
      <c r="V305" s="31"/>
    </row>
    <row r="306" spans="1:22">
      <c r="A306" s="31"/>
      <c r="B306" s="31"/>
      <c r="C306" s="31"/>
      <c r="D306" s="31"/>
      <c r="E306" s="31"/>
      <c r="F306" s="31"/>
      <c r="G306" s="31"/>
      <c r="H306" s="31"/>
      <c r="I306" s="31"/>
      <c r="J306" s="31"/>
      <c r="K306" s="31"/>
      <c r="L306" s="31"/>
      <c r="M306" s="31"/>
      <c r="N306" s="31"/>
      <c r="O306" s="31"/>
      <c r="P306" s="31"/>
      <c r="Q306" s="31"/>
      <c r="R306" s="31"/>
      <c r="S306" s="31"/>
      <c r="T306" s="31"/>
      <c r="U306" s="31"/>
      <c r="V306" s="31"/>
    </row>
    <row r="307" spans="1:22">
      <c r="A307" s="31"/>
      <c r="B307" s="31"/>
      <c r="C307" s="31"/>
      <c r="D307" s="31"/>
      <c r="E307" s="31"/>
      <c r="F307" s="31"/>
      <c r="G307" s="31"/>
      <c r="H307" s="31"/>
      <c r="I307" s="31"/>
      <c r="J307" s="31"/>
      <c r="K307" s="31"/>
      <c r="L307" s="31"/>
      <c r="M307" s="31"/>
      <c r="N307" s="31"/>
      <c r="O307" s="31"/>
      <c r="P307" s="31"/>
      <c r="Q307" s="31"/>
      <c r="R307" s="31"/>
      <c r="S307" s="31"/>
      <c r="T307" s="31"/>
      <c r="U307" s="31"/>
      <c r="V307" s="31"/>
    </row>
    <row r="308" spans="1:22">
      <c r="A308" s="31"/>
      <c r="B308" s="31"/>
      <c r="C308" s="31"/>
      <c r="D308" s="31"/>
      <c r="E308" s="31"/>
      <c r="F308" s="31"/>
      <c r="G308" s="31"/>
      <c r="H308" s="31"/>
      <c r="I308" s="31"/>
      <c r="J308" s="31"/>
      <c r="K308" s="31"/>
      <c r="L308" s="31"/>
      <c r="M308" s="31"/>
      <c r="N308" s="31"/>
      <c r="O308" s="31"/>
      <c r="P308" s="31"/>
      <c r="Q308" s="31"/>
      <c r="R308" s="31"/>
      <c r="S308" s="31"/>
      <c r="T308" s="31"/>
      <c r="U308" s="31"/>
      <c r="V308" s="31"/>
    </row>
    <row r="309" spans="1:22">
      <c r="A309" s="31"/>
      <c r="B309" s="31"/>
      <c r="C309" s="31"/>
      <c r="D309" s="31"/>
      <c r="E309" s="31"/>
      <c r="F309" s="31"/>
      <c r="G309" s="31"/>
      <c r="H309" s="31"/>
      <c r="I309" s="31"/>
      <c r="J309" s="31"/>
      <c r="K309" s="31"/>
      <c r="L309" s="31"/>
      <c r="M309" s="31"/>
      <c r="N309" s="31"/>
      <c r="O309" s="31"/>
      <c r="P309" s="31"/>
      <c r="Q309" s="31"/>
      <c r="R309" s="31"/>
      <c r="S309" s="31"/>
      <c r="T309" s="31"/>
      <c r="U309" s="31"/>
      <c r="V309" s="31"/>
    </row>
    <row r="310" spans="1:22">
      <c r="A310" s="31"/>
      <c r="B310" s="31"/>
      <c r="C310" s="31"/>
      <c r="D310" s="31"/>
      <c r="E310" s="31"/>
      <c r="F310" s="31"/>
      <c r="G310" s="31"/>
      <c r="H310" s="31"/>
      <c r="I310" s="31"/>
      <c r="J310" s="31"/>
      <c r="K310" s="31"/>
      <c r="L310" s="31"/>
      <c r="M310" s="31"/>
      <c r="N310" s="31"/>
      <c r="O310" s="31"/>
      <c r="P310" s="31"/>
      <c r="Q310" s="31"/>
      <c r="R310" s="31"/>
      <c r="S310" s="31"/>
      <c r="T310" s="31"/>
      <c r="U310" s="31"/>
      <c r="V310" s="31"/>
    </row>
    <row r="311" spans="1:22">
      <c r="A311" s="31"/>
      <c r="B311" s="31"/>
      <c r="C311" s="31"/>
      <c r="D311" s="31"/>
      <c r="E311" s="31"/>
      <c r="F311" s="31"/>
      <c r="G311" s="31"/>
      <c r="H311" s="31"/>
      <c r="I311" s="31"/>
      <c r="J311" s="31"/>
      <c r="K311" s="31"/>
      <c r="L311" s="31"/>
      <c r="M311" s="31"/>
      <c r="N311" s="31"/>
      <c r="O311" s="31"/>
      <c r="P311" s="31"/>
      <c r="Q311" s="31"/>
      <c r="R311" s="31"/>
      <c r="S311" s="31"/>
      <c r="T311" s="31"/>
      <c r="U311" s="31"/>
      <c r="V311" s="31"/>
    </row>
    <row r="312" spans="1:22">
      <c r="A312" s="31"/>
      <c r="B312" s="31"/>
      <c r="C312" s="31"/>
      <c r="D312" s="31"/>
      <c r="E312" s="31"/>
      <c r="F312" s="31"/>
      <c r="G312" s="31"/>
      <c r="H312" s="31"/>
      <c r="I312" s="31"/>
      <c r="J312" s="31"/>
      <c r="K312" s="31"/>
      <c r="L312" s="31"/>
      <c r="M312" s="31"/>
      <c r="N312" s="31"/>
      <c r="O312" s="31"/>
      <c r="P312" s="31"/>
      <c r="Q312" s="31"/>
      <c r="R312" s="31"/>
      <c r="S312" s="31"/>
      <c r="T312" s="31"/>
      <c r="U312" s="31"/>
      <c r="V312" s="31"/>
    </row>
    <row r="313" spans="1:22">
      <c r="A313" s="31"/>
      <c r="B313" s="31"/>
      <c r="C313" s="31"/>
      <c r="D313" s="31"/>
      <c r="E313" s="31"/>
      <c r="F313" s="31"/>
      <c r="G313" s="31"/>
      <c r="H313" s="31"/>
      <c r="I313" s="31"/>
      <c r="J313" s="31"/>
      <c r="K313" s="31"/>
      <c r="L313" s="31"/>
      <c r="M313" s="31"/>
      <c r="N313" s="31"/>
      <c r="O313" s="31"/>
      <c r="P313" s="31"/>
      <c r="Q313" s="31"/>
      <c r="R313" s="31"/>
      <c r="S313" s="31"/>
      <c r="T313" s="31"/>
      <c r="U313" s="31"/>
      <c r="V313" s="31"/>
    </row>
    <row r="314" spans="1:22">
      <c r="A314" s="31"/>
      <c r="B314" s="31"/>
      <c r="C314" s="31"/>
      <c r="D314" s="31"/>
      <c r="E314" s="31"/>
      <c r="F314" s="31"/>
      <c r="G314" s="31"/>
      <c r="H314" s="31"/>
      <c r="I314" s="31"/>
      <c r="J314" s="31"/>
      <c r="K314" s="31"/>
      <c r="L314" s="31"/>
      <c r="M314" s="31"/>
      <c r="N314" s="31"/>
      <c r="O314" s="31"/>
      <c r="P314" s="31"/>
      <c r="Q314" s="31"/>
      <c r="R314" s="31"/>
      <c r="S314" s="31"/>
      <c r="T314" s="31"/>
      <c r="U314" s="31"/>
      <c r="V314" s="31"/>
    </row>
    <row r="315" spans="1:22">
      <c r="A315" s="31"/>
      <c r="B315" s="31"/>
      <c r="C315" s="31"/>
      <c r="D315" s="31"/>
      <c r="E315" s="31"/>
      <c r="F315" s="31"/>
      <c r="G315" s="31"/>
      <c r="H315" s="31"/>
      <c r="I315" s="31"/>
      <c r="J315" s="31"/>
      <c r="K315" s="31"/>
      <c r="L315" s="31"/>
      <c r="M315" s="31"/>
      <c r="N315" s="31"/>
      <c r="O315" s="31"/>
      <c r="P315" s="31"/>
      <c r="Q315" s="31"/>
      <c r="R315" s="31"/>
      <c r="S315" s="31"/>
      <c r="T315" s="31"/>
      <c r="U315" s="31"/>
      <c r="V315" s="31"/>
    </row>
    <row r="316" spans="1:22">
      <c r="A316" s="31"/>
      <c r="B316" s="31"/>
      <c r="C316" s="31"/>
      <c r="D316" s="31"/>
      <c r="E316" s="31"/>
      <c r="F316" s="31"/>
      <c r="G316" s="31"/>
      <c r="H316" s="31"/>
      <c r="I316" s="31"/>
      <c r="J316" s="31"/>
      <c r="K316" s="31"/>
      <c r="L316" s="31"/>
      <c r="M316" s="31"/>
      <c r="N316" s="31"/>
      <c r="O316" s="31"/>
      <c r="P316" s="31"/>
      <c r="Q316" s="31"/>
      <c r="R316" s="31"/>
      <c r="S316" s="31"/>
      <c r="T316" s="31"/>
      <c r="U316" s="31"/>
      <c r="V316" s="31"/>
    </row>
    <row r="317" spans="1:22">
      <c r="A317" s="31"/>
      <c r="B317" s="31"/>
      <c r="C317" s="31"/>
      <c r="D317" s="31"/>
      <c r="E317" s="31"/>
      <c r="F317" s="31"/>
      <c r="G317" s="31"/>
      <c r="H317" s="31"/>
      <c r="I317" s="31"/>
      <c r="J317" s="31"/>
      <c r="K317" s="31"/>
      <c r="L317" s="31"/>
      <c r="M317" s="31"/>
      <c r="N317" s="31"/>
      <c r="O317" s="31"/>
      <c r="P317" s="31"/>
      <c r="Q317" s="31"/>
      <c r="R317" s="31"/>
      <c r="S317" s="31"/>
      <c r="T317" s="31"/>
      <c r="U317" s="31"/>
      <c r="V317" s="31"/>
    </row>
    <row r="318" spans="1:22">
      <c r="A318" s="31"/>
      <c r="B318" s="31"/>
      <c r="C318" s="31"/>
      <c r="D318" s="31"/>
      <c r="E318" s="31"/>
      <c r="F318" s="31"/>
      <c r="G318" s="31"/>
      <c r="H318" s="31"/>
      <c r="I318" s="31"/>
      <c r="J318" s="31"/>
      <c r="K318" s="31"/>
      <c r="L318" s="31"/>
      <c r="M318" s="31"/>
      <c r="N318" s="31"/>
      <c r="O318" s="31"/>
      <c r="P318" s="31"/>
      <c r="Q318" s="31"/>
      <c r="R318" s="31"/>
      <c r="S318" s="31"/>
      <c r="T318" s="31"/>
      <c r="U318" s="31"/>
      <c r="V318" s="31"/>
    </row>
    <row r="319" spans="1:22">
      <c r="A319" s="31"/>
      <c r="B319" s="31"/>
      <c r="C319" s="31"/>
      <c r="D319" s="31"/>
      <c r="E319" s="31"/>
      <c r="F319" s="31"/>
      <c r="G319" s="31"/>
      <c r="H319" s="31"/>
      <c r="I319" s="31"/>
      <c r="J319" s="31"/>
      <c r="K319" s="31"/>
      <c r="L319" s="31"/>
      <c r="M319" s="31"/>
      <c r="N319" s="31"/>
      <c r="O319" s="31"/>
      <c r="P319" s="31"/>
      <c r="Q319" s="31"/>
      <c r="R319" s="31"/>
      <c r="S319" s="31"/>
      <c r="T319" s="31"/>
      <c r="U319" s="31"/>
      <c r="V319" s="31"/>
    </row>
    <row r="320" spans="1:22">
      <c r="A320" s="31"/>
      <c r="B320" s="31"/>
      <c r="C320" s="31"/>
      <c r="D320" s="31"/>
      <c r="E320" s="31"/>
      <c r="F320" s="31"/>
      <c r="G320" s="31"/>
      <c r="H320" s="31"/>
      <c r="I320" s="31"/>
      <c r="J320" s="31"/>
      <c r="K320" s="31"/>
      <c r="L320" s="31"/>
      <c r="M320" s="31"/>
      <c r="N320" s="31"/>
      <c r="O320" s="31"/>
      <c r="P320" s="31"/>
      <c r="Q320" s="31"/>
      <c r="R320" s="31"/>
      <c r="S320" s="31"/>
      <c r="T320" s="31"/>
      <c r="U320" s="31"/>
      <c r="V320" s="31"/>
    </row>
    <row r="321" spans="1:22">
      <c r="A321" s="31"/>
      <c r="B321" s="31"/>
      <c r="C321" s="31"/>
      <c r="D321" s="31"/>
      <c r="E321" s="31"/>
      <c r="F321" s="31"/>
      <c r="G321" s="31"/>
      <c r="H321" s="31"/>
      <c r="I321" s="31"/>
      <c r="J321" s="31"/>
      <c r="K321" s="31"/>
      <c r="L321" s="31"/>
      <c r="M321" s="31"/>
      <c r="N321" s="31"/>
      <c r="O321" s="31"/>
      <c r="P321" s="31"/>
      <c r="Q321" s="31"/>
      <c r="R321" s="31"/>
      <c r="S321" s="31"/>
      <c r="T321" s="31"/>
      <c r="U321" s="31"/>
      <c r="V321" s="31"/>
    </row>
    <row r="322" spans="1:22">
      <c r="A322" s="31"/>
      <c r="B322" s="31"/>
      <c r="C322" s="31"/>
      <c r="D322" s="31"/>
      <c r="E322" s="31"/>
      <c r="F322" s="31"/>
      <c r="G322" s="31"/>
      <c r="H322" s="31"/>
      <c r="I322" s="31"/>
      <c r="J322" s="31"/>
      <c r="K322" s="31"/>
      <c r="L322" s="31"/>
      <c r="M322" s="31"/>
      <c r="N322" s="31"/>
      <c r="O322" s="31"/>
      <c r="P322" s="31"/>
      <c r="Q322" s="31"/>
      <c r="R322" s="31"/>
      <c r="S322" s="31"/>
      <c r="T322" s="31"/>
      <c r="U322" s="31"/>
      <c r="V322" s="31"/>
    </row>
    <row r="323" spans="1:22">
      <c r="A323" s="31"/>
      <c r="B323" s="31"/>
      <c r="C323" s="31"/>
      <c r="D323" s="31"/>
      <c r="E323" s="31"/>
      <c r="F323" s="31"/>
      <c r="G323" s="31"/>
      <c r="H323" s="31"/>
      <c r="I323" s="31"/>
      <c r="J323" s="31"/>
      <c r="K323" s="31"/>
      <c r="L323" s="31"/>
      <c r="M323" s="31"/>
      <c r="N323" s="31"/>
      <c r="O323" s="31"/>
      <c r="P323" s="31"/>
      <c r="Q323" s="31"/>
      <c r="R323" s="31"/>
      <c r="S323" s="31"/>
      <c r="T323" s="31"/>
      <c r="U323" s="31"/>
      <c r="V323" s="31"/>
    </row>
    <row r="324" spans="1:22">
      <c r="A324" s="31"/>
      <c r="B324" s="31"/>
      <c r="C324" s="31"/>
      <c r="D324" s="31"/>
      <c r="E324" s="31"/>
      <c r="F324" s="31"/>
      <c r="G324" s="31"/>
      <c r="H324" s="31"/>
      <c r="I324" s="31"/>
      <c r="J324" s="31"/>
      <c r="K324" s="31"/>
      <c r="L324" s="31"/>
      <c r="M324" s="31"/>
      <c r="N324" s="31"/>
      <c r="O324" s="31"/>
      <c r="P324" s="31"/>
      <c r="Q324" s="31"/>
      <c r="R324" s="31"/>
      <c r="S324" s="31"/>
      <c r="T324" s="31"/>
      <c r="U324" s="31"/>
      <c r="V324" s="31"/>
    </row>
    <row r="325" spans="1:22">
      <c r="A325" s="31"/>
      <c r="B325" s="31"/>
      <c r="C325" s="31"/>
      <c r="D325" s="31"/>
      <c r="E325" s="31"/>
      <c r="F325" s="31"/>
      <c r="G325" s="31"/>
      <c r="H325" s="31"/>
      <c r="I325" s="31"/>
      <c r="J325" s="31"/>
      <c r="K325" s="31"/>
      <c r="L325" s="31"/>
      <c r="M325" s="31"/>
      <c r="N325" s="31"/>
      <c r="O325" s="31"/>
      <c r="P325" s="31"/>
      <c r="Q325" s="31"/>
      <c r="R325" s="31"/>
      <c r="S325" s="31"/>
      <c r="T325" s="31"/>
      <c r="U325" s="31"/>
      <c r="V325" s="31"/>
    </row>
    <row r="326" spans="1:22">
      <c r="A326" s="31"/>
      <c r="B326" s="31"/>
      <c r="C326" s="31"/>
      <c r="D326" s="31"/>
      <c r="E326" s="31"/>
      <c r="F326" s="31"/>
      <c r="G326" s="31"/>
      <c r="H326" s="31"/>
      <c r="I326" s="31"/>
      <c r="J326" s="31"/>
      <c r="K326" s="31"/>
      <c r="L326" s="31"/>
      <c r="M326" s="31"/>
      <c r="N326" s="31"/>
      <c r="O326" s="31"/>
      <c r="P326" s="31"/>
      <c r="Q326" s="31"/>
      <c r="R326" s="31"/>
      <c r="S326" s="31"/>
      <c r="T326" s="31"/>
      <c r="U326" s="31"/>
      <c r="V326" s="31"/>
    </row>
    <row r="327" spans="1:22">
      <c r="A327" s="31"/>
      <c r="B327" s="31"/>
      <c r="C327" s="31"/>
      <c r="D327" s="31"/>
      <c r="E327" s="31"/>
      <c r="F327" s="31"/>
      <c r="G327" s="31"/>
      <c r="H327" s="31"/>
      <c r="I327" s="31"/>
      <c r="J327" s="31"/>
      <c r="K327" s="31"/>
      <c r="L327" s="31"/>
      <c r="M327" s="31"/>
      <c r="N327" s="31"/>
      <c r="O327" s="31"/>
      <c r="P327" s="31"/>
      <c r="Q327" s="31"/>
      <c r="R327" s="31"/>
      <c r="S327" s="31"/>
      <c r="T327" s="31"/>
      <c r="U327" s="31"/>
      <c r="V327" s="31"/>
    </row>
    <row r="328" spans="1:22">
      <c r="A328" s="31"/>
      <c r="B328" s="31"/>
      <c r="C328" s="31"/>
      <c r="D328" s="31"/>
      <c r="E328" s="31"/>
      <c r="F328" s="31"/>
      <c r="G328" s="31"/>
      <c r="H328" s="31"/>
      <c r="I328" s="31"/>
      <c r="J328" s="31"/>
      <c r="K328" s="31"/>
      <c r="L328" s="31"/>
      <c r="M328" s="31"/>
      <c r="N328" s="31"/>
      <c r="O328" s="31"/>
      <c r="P328" s="31"/>
      <c r="Q328" s="31"/>
      <c r="R328" s="31"/>
      <c r="S328" s="31"/>
      <c r="T328" s="31"/>
      <c r="U328" s="31"/>
      <c r="V328" s="31"/>
    </row>
    <row r="329" spans="1:22">
      <c r="A329" s="31"/>
      <c r="B329" s="31"/>
      <c r="C329" s="31"/>
      <c r="D329" s="31"/>
      <c r="E329" s="31"/>
      <c r="F329" s="31"/>
      <c r="G329" s="31"/>
      <c r="H329" s="31"/>
      <c r="I329" s="31"/>
      <c r="J329" s="31"/>
      <c r="K329" s="31"/>
      <c r="L329" s="31"/>
      <c r="M329" s="31"/>
      <c r="N329" s="31"/>
      <c r="O329" s="31"/>
      <c r="P329" s="31"/>
      <c r="Q329" s="31"/>
      <c r="R329" s="31"/>
      <c r="S329" s="31"/>
      <c r="T329" s="31"/>
      <c r="U329" s="31"/>
      <c r="V329" s="31"/>
    </row>
    <row r="330" spans="1:22">
      <c r="A330" s="31"/>
      <c r="B330" s="31"/>
      <c r="C330" s="31"/>
      <c r="D330" s="31"/>
      <c r="E330" s="31"/>
      <c r="F330" s="31"/>
      <c r="G330" s="31"/>
      <c r="H330" s="31"/>
      <c r="I330" s="31"/>
      <c r="J330" s="31"/>
      <c r="K330" s="31"/>
      <c r="L330" s="31"/>
      <c r="M330" s="31"/>
      <c r="N330" s="31"/>
      <c r="O330" s="31"/>
      <c r="P330" s="31"/>
      <c r="Q330" s="31"/>
      <c r="R330" s="31"/>
      <c r="S330" s="31"/>
      <c r="T330" s="31"/>
      <c r="U330" s="31"/>
      <c r="V330" s="31"/>
    </row>
    <row r="331" spans="1:22">
      <c r="A331" s="31"/>
      <c r="B331" s="31"/>
      <c r="C331" s="31"/>
      <c r="D331" s="31"/>
      <c r="E331" s="31"/>
      <c r="F331" s="31"/>
      <c r="G331" s="31"/>
      <c r="H331" s="31"/>
      <c r="I331" s="31"/>
      <c r="J331" s="31"/>
      <c r="K331" s="31"/>
      <c r="L331" s="31"/>
      <c r="M331" s="31"/>
      <c r="N331" s="31"/>
      <c r="O331" s="31"/>
      <c r="P331" s="31"/>
      <c r="Q331" s="31"/>
      <c r="R331" s="31"/>
      <c r="S331" s="31"/>
      <c r="T331" s="31"/>
      <c r="U331" s="31"/>
      <c r="V331" s="31"/>
    </row>
    <row r="332" spans="1:22">
      <c r="A332" s="31"/>
      <c r="B332" s="31"/>
      <c r="C332" s="31"/>
      <c r="D332" s="31"/>
      <c r="E332" s="31"/>
      <c r="F332" s="31"/>
      <c r="G332" s="31"/>
      <c r="H332" s="31"/>
      <c r="I332" s="31"/>
      <c r="J332" s="31"/>
      <c r="K332" s="31"/>
      <c r="L332" s="31"/>
      <c r="M332" s="31"/>
      <c r="N332" s="31"/>
      <c r="O332" s="31"/>
      <c r="P332" s="31"/>
      <c r="Q332" s="31"/>
      <c r="R332" s="31"/>
      <c r="S332" s="31"/>
      <c r="T332" s="31"/>
      <c r="U332" s="31"/>
      <c r="V332" s="31"/>
    </row>
    <row r="333" spans="1:22">
      <c r="A333" s="31"/>
      <c r="B333" s="31"/>
      <c r="C333" s="31"/>
      <c r="D333" s="31"/>
      <c r="E333" s="31"/>
      <c r="F333" s="31"/>
      <c r="G333" s="31"/>
      <c r="H333" s="31"/>
      <c r="I333" s="31"/>
      <c r="J333" s="31"/>
      <c r="K333" s="31"/>
      <c r="L333" s="31"/>
      <c r="M333" s="31"/>
      <c r="N333" s="31"/>
      <c r="O333" s="31"/>
      <c r="P333" s="31"/>
      <c r="Q333" s="31"/>
      <c r="R333" s="31"/>
      <c r="S333" s="31"/>
      <c r="T333" s="31"/>
      <c r="U333" s="31"/>
      <c r="V333" s="31"/>
    </row>
    <row r="334" spans="1:22">
      <c r="A334" s="31"/>
      <c r="B334" s="31"/>
      <c r="C334" s="31"/>
      <c r="D334" s="31"/>
      <c r="E334" s="31"/>
      <c r="F334" s="31"/>
      <c r="G334" s="31"/>
      <c r="H334" s="31"/>
      <c r="I334" s="31"/>
      <c r="J334" s="31"/>
      <c r="K334" s="31"/>
      <c r="L334" s="31"/>
      <c r="M334" s="31"/>
      <c r="N334" s="31"/>
      <c r="O334" s="31"/>
      <c r="P334" s="31"/>
      <c r="Q334" s="31"/>
      <c r="R334" s="31"/>
      <c r="S334" s="31"/>
      <c r="T334" s="31"/>
      <c r="U334" s="31"/>
      <c r="V334" s="31"/>
    </row>
    <row r="335" spans="1:22">
      <c r="A335" s="31"/>
      <c r="B335" s="31"/>
      <c r="C335" s="31"/>
      <c r="D335" s="31"/>
      <c r="E335" s="31"/>
      <c r="F335" s="31"/>
      <c r="G335" s="31"/>
      <c r="H335" s="31"/>
      <c r="I335" s="31"/>
      <c r="J335" s="31"/>
      <c r="K335" s="31"/>
      <c r="L335" s="31"/>
      <c r="M335" s="31"/>
      <c r="N335" s="31"/>
      <c r="O335" s="31"/>
      <c r="P335" s="31"/>
      <c r="Q335" s="31"/>
      <c r="R335" s="31"/>
      <c r="S335" s="31"/>
      <c r="T335" s="31"/>
      <c r="U335" s="31"/>
      <c r="V335" s="31"/>
    </row>
    <row r="336" spans="1:22">
      <c r="A336" s="31"/>
      <c r="B336" s="31"/>
      <c r="C336" s="31"/>
      <c r="D336" s="31"/>
      <c r="E336" s="31"/>
      <c r="F336" s="31"/>
      <c r="G336" s="31"/>
      <c r="H336" s="31"/>
      <c r="I336" s="31"/>
      <c r="J336" s="31"/>
      <c r="K336" s="31"/>
      <c r="L336" s="31"/>
      <c r="M336" s="31"/>
      <c r="N336" s="31"/>
      <c r="O336" s="31"/>
      <c r="P336" s="31"/>
      <c r="Q336" s="31"/>
      <c r="R336" s="31"/>
      <c r="S336" s="31"/>
      <c r="T336" s="31"/>
      <c r="U336" s="31"/>
      <c r="V336" s="31"/>
    </row>
    <row r="337" spans="1:22">
      <c r="A337" s="31"/>
      <c r="B337" s="31"/>
      <c r="C337" s="31"/>
      <c r="D337" s="31"/>
      <c r="E337" s="31"/>
      <c r="F337" s="31"/>
      <c r="G337" s="31"/>
      <c r="H337" s="31"/>
      <c r="I337" s="31"/>
      <c r="J337" s="31"/>
      <c r="K337" s="31"/>
      <c r="L337" s="31"/>
      <c r="M337" s="31"/>
      <c r="N337" s="31"/>
      <c r="O337" s="31"/>
      <c r="P337" s="31"/>
      <c r="Q337" s="31"/>
      <c r="R337" s="31"/>
      <c r="S337" s="31"/>
      <c r="T337" s="31"/>
      <c r="U337" s="31"/>
      <c r="V337" s="31"/>
    </row>
    <row r="338" spans="1:22">
      <c r="A338" s="31"/>
      <c r="B338" s="31"/>
      <c r="C338" s="31"/>
      <c r="D338" s="31"/>
      <c r="E338" s="31"/>
      <c r="F338" s="31"/>
      <c r="G338" s="31"/>
      <c r="H338" s="31"/>
      <c r="I338" s="31"/>
      <c r="J338" s="31"/>
      <c r="K338" s="31"/>
      <c r="L338" s="31"/>
      <c r="M338" s="31"/>
      <c r="N338" s="31"/>
      <c r="O338" s="31"/>
      <c r="P338" s="31"/>
      <c r="Q338" s="31"/>
      <c r="R338" s="31"/>
      <c r="S338" s="31"/>
      <c r="T338" s="31"/>
      <c r="U338" s="31"/>
      <c r="V338" s="31"/>
    </row>
    <row r="339" spans="1:22">
      <c r="A339" s="31"/>
      <c r="B339" s="31"/>
      <c r="C339" s="31"/>
      <c r="D339" s="31"/>
      <c r="E339" s="31"/>
      <c r="F339" s="31"/>
      <c r="G339" s="31"/>
      <c r="H339" s="31"/>
      <c r="I339" s="31"/>
      <c r="J339" s="31"/>
      <c r="K339" s="31"/>
      <c r="L339" s="31"/>
      <c r="M339" s="31"/>
      <c r="N339" s="31"/>
      <c r="O339" s="31"/>
      <c r="P339" s="31"/>
      <c r="Q339" s="31"/>
      <c r="R339" s="31"/>
      <c r="S339" s="31"/>
      <c r="T339" s="31"/>
      <c r="U339" s="31"/>
      <c r="V339" s="31"/>
    </row>
  </sheetData>
  <mergeCells count="12">
    <mergeCell ref="A48:C48"/>
    <mergeCell ref="A6:C6"/>
    <mergeCell ref="A8:C8"/>
    <mergeCell ref="A10:C10"/>
    <mergeCell ref="A11:C11"/>
    <mergeCell ref="A13:C13"/>
    <mergeCell ref="A14:C14"/>
    <mergeCell ref="A17:C17"/>
    <mergeCell ref="A19:C19"/>
    <mergeCell ref="A25:C25"/>
    <mergeCell ref="A40:C40"/>
    <mergeCell ref="A16:C1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360"/>
  <sheetViews>
    <sheetView topLeftCell="A10" zoomScale="80" zoomScaleNormal="80" workbookViewId="0">
      <selection activeCell="A12" sqref="A12:S12"/>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t="s">
        <v>0</v>
      </c>
    </row>
    <row r="2" spans="1:28" s="4" customFormat="1" ht="18.75" customHeight="1">
      <c r="A2" s="3"/>
      <c r="S2" s="6" t="s">
        <v>1</v>
      </c>
    </row>
    <row r="3" spans="1:28" s="4" customFormat="1" ht="18.75">
      <c r="S3" s="6" t="s">
        <v>2</v>
      </c>
    </row>
    <row r="4" spans="1:28" s="4" customFormat="1" ht="18.75" customHeight="1">
      <c r="A4" s="361" t="s">
        <v>533</v>
      </c>
      <c r="B4" s="361"/>
      <c r="C4" s="361"/>
      <c r="D4" s="361"/>
      <c r="E4" s="361"/>
      <c r="F4" s="361"/>
      <c r="G4" s="361"/>
      <c r="H4" s="361"/>
      <c r="I4" s="361"/>
      <c r="J4" s="361"/>
      <c r="K4" s="361"/>
      <c r="L4" s="361"/>
      <c r="M4" s="361"/>
      <c r="N4" s="361"/>
      <c r="O4" s="361"/>
      <c r="P4" s="361"/>
      <c r="Q4" s="361"/>
      <c r="R4" s="361"/>
      <c r="S4" s="361"/>
    </row>
    <row r="5" spans="1:28" s="4" customFormat="1" ht="15.75">
      <c r="A5" s="7"/>
    </row>
    <row r="6" spans="1:28" s="4" customFormat="1" ht="18.75">
      <c r="A6" s="362" t="s">
        <v>3</v>
      </c>
      <c r="B6" s="362"/>
      <c r="C6" s="362"/>
      <c r="D6" s="362"/>
      <c r="E6" s="362"/>
      <c r="F6" s="362"/>
      <c r="G6" s="362"/>
      <c r="H6" s="362"/>
      <c r="I6" s="362"/>
      <c r="J6" s="362"/>
      <c r="K6" s="362"/>
      <c r="L6" s="362"/>
      <c r="M6" s="362"/>
      <c r="N6" s="362"/>
      <c r="O6" s="362"/>
      <c r="P6" s="362"/>
      <c r="Q6" s="362"/>
      <c r="R6" s="362"/>
      <c r="S6" s="362"/>
      <c r="T6" s="9"/>
      <c r="U6" s="9"/>
      <c r="V6" s="9"/>
      <c r="W6" s="9"/>
      <c r="X6" s="9"/>
      <c r="Y6" s="9"/>
      <c r="Z6" s="9"/>
      <c r="AA6" s="9"/>
      <c r="AB6" s="9"/>
    </row>
    <row r="7" spans="1:28" s="4" customFormat="1" ht="18.75">
      <c r="A7" s="362"/>
      <c r="B7" s="362"/>
      <c r="C7" s="362"/>
      <c r="D7" s="362"/>
      <c r="E7" s="362"/>
      <c r="F7" s="362"/>
      <c r="G7" s="362"/>
      <c r="H7" s="362"/>
      <c r="I7" s="362"/>
      <c r="J7" s="362"/>
      <c r="K7" s="362"/>
      <c r="L7" s="362"/>
      <c r="M7" s="362"/>
      <c r="N7" s="362"/>
      <c r="O7" s="362"/>
      <c r="P7" s="362"/>
      <c r="Q7" s="362"/>
      <c r="R7" s="362"/>
      <c r="S7" s="362"/>
      <c r="T7" s="9"/>
      <c r="U7" s="9"/>
      <c r="V7" s="9"/>
      <c r="W7" s="9"/>
      <c r="X7" s="9"/>
      <c r="Y7" s="9"/>
      <c r="Z7" s="9"/>
      <c r="AA7" s="9"/>
      <c r="AB7" s="9"/>
    </row>
    <row r="8" spans="1:28" s="4" customFormat="1" ht="18.75">
      <c r="A8" s="374" t="s">
        <v>532</v>
      </c>
      <c r="B8" s="374"/>
      <c r="C8" s="374"/>
      <c r="D8" s="374"/>
      <c r="E8" s="374"/>
      <c r="F8" s="374"/>
      <c r="G8" s="374"/>
      <c r="H8" s="374"/>
      <c r="I8" s="374"/>
      <c r="J8" s="374"/>
      <c r="K8" s="374"/>
      <c r="L8" s="374"/>
      <c r="M8" s="374"/>
      <c r="N8" s="374"/>
      <c r="O8" s="374"/>
      <c r="P8" s="374"/>
      <c r="Q8" s="374"/>
      <c r="R8" s="374"/>
      <c r="S8" s="374"/>
      <c r="T8" s="9"/>
      <c r="U8" s="9"/>
      <c r="V8" s="9"/>
      <c r="W8" s="9"/>
      <c r="X8" s="9"/>
      <c r="Y8" s="9"/>
      <c r="Z8" s="9"/>
      <c r="AA8" s="9"/>
      <c r="AB8" s="9"/>
    </row>
    <row r="9" spans="1:28" s="4" customFormat="1" ht="18.75">
      <c r="A9" s="364" t="s">
        <v>4</v>
      </c>
      <c r="B9" s="364"/>
      <c r="C9" s="364"/>
      <c r="D9" s="364"/>
      <c r="E9" s="364"/>
      <c r="F9" s="364"/>
      <c r="G9" s="364"/>
      <c r="H9" s="364"/>
      <c r="I9" s="364"/>
      <c r="J9" s="364"/>
      <c r="K9" s="364"/>
      <c r="L9" s="364"/>
      <c r="M9" s="364"/>
      <c r="N9" s="364"/>
      <c r="O9" s="364"/>
      <c r="P9" s="364"/>
      <c r="Q9" s="364"/>
      <c r="R9" s="364"/>
      <c r="S9" s="364"/>
      <c r="T9" s="9"/>
      <c r="U9" s="9"/>
      <c r="V9" s="9"/>
      <c r="W9" s="9"/>
      <c r="X9" s="9"/>
      <c r="Y9" s="9"/>
      <c r="Z9" s="9"/>
      <c r="AA9" s="9"/>
      <c r="AB9" s="9"/>
    </row>
    <row r="10" spans="1:28" s="4" customFormat="1" ht="18.75">
      <c r="A10" s="362"/>
      <c r="B10" s="362"/>
      <c r="C10" s="362"/>
      <c r="D10" s="362"/>
      <c r="E10" s="362"/>
      <c r="F10" s="362"/>
      <c r="G10" s="362"/>
      <c r="H10" s="362"/>
      <c r="I10" s="362"/>
      <c r="J10" s="362"/>
      <c r="K10" s="362"/>
      <c r="L10" s="362"/>
      <c r="M10" s="362"/>
      <c r="N10" s="362"/>
      <c r="O10" s="362"/>
      <c r="P10" s="362"/>
      <c r="Q10" s="362"/>
      <c r="R10" s="362"/>
      <c r="S10" s="362"/>
      <c r="T10" s="9"/>
      <c r="U10" s="9"/>
      <c r="V10" s="9"/>
      <c r="W10" s="9"/>
      <c r="X10" s="9"/>
      <c r="Y10" s="9"/>
      <c r="Z10" s="9"/>
      <c r="AA10" s="9"/>
      <c r="AB10" s="9"/>
    </row>
    <row r="11" spans="1:28" s="4" customFormat="1" ht="18.75">
      <c r="A11" s="374" t="s">
        <v>550</v>
      </c>
      <c r="B11" s="374"/>
      <c r="C11" s="374"/>
      <c r="D11" s="374"/>
      <c r="E11" s="374"/>
      <c r="F11" s="374"/>
      <c r="G11" s="374"/>
      <c r="H11" s="374"/>
      <c r="I11" s="374"/>
      <c r="J11" s="374"/>
      <c r="K11" s="374"/>
      <c r="L11" s="374"/>
      <c r="M11" s="374"/>
      <c r="N11" s="374"/>
      <c r="O11" s="374"/>
      <c r="P11" s="374"/>
      <c r="Q11" s="374"/>
      <c r="R11" s="374"/>
      <c r="S11" s="374"/>
      <c r="T11" s="9"/>
      <c r="U11" s="9"/>
      <c r="V11" s="9"/>
      <c r="W11" s="9"/>
      <c r="X11" s="9"/>
      <c r="Y11" s="9"/>
      <c r="Z11" s="9"/>
      <c r="AA11" s="9"/>
      <c r="AB11" s="9"/>
    </row>
    <row r="12" spans="1:28" s="4" customFormat="1" ht="18.75">
      <c r="A12" s="364" t="s">
        <v>5</v>
      </c>
      <c r="B12" s="364"/>
      <c r="C12" s="364"/>
      <c r="D12" s="364"/>
      <c r="E12" s="364"/>
      <c r="F12" s="364"/>
      <c r="G12" s="364"/>
      <c r="H12" s="364"/>
      <c r="I12" s="364"/>
      <c r="J12" s="364"/>
      <c r="K12" s="364"/>
      <c r="L12" s="364"/>
      <c r="M12" s="364"/>
      <c r="N12" s="364"/>
      <c r="O12" s="364"/>
      <c r="P12" s="364"/>
      <c r="Q12" s="364"/>
      <c r="R12" s="364"/>
      <c r="S12" s="364"/>
      <c r="T12" s="9"/>
      <c r="U12" s="9"/>
      <c r="V12" s="9"/>
      <c r="W12" s="9"/>
      <c r="X12" s="9"/>
      <c r="Y12" s="9"/>
      <c r="Z12" s="9"/>
      <c r="AA12" s="9"/>
      <c r="AB12" s="9"/>
    </row>
    <row r="13" spans="1:28" s="14" customFormat="1" ht="15.75" customHeight="1">
      <c r="A13" s="375"/>
      <c r="B13" s="375"/>
      <c r="C13" s="375"/>
      <c r="D13" s="375"/>
      <c r="E13" s="375"/>
      <c r="F13" s="375"/>
      <c r="G13" s="375"/>
      <c r="H13" s="375"/>
      <c r="I13" s="375"/>
      <c r="J13" s="375"/>
      <c r="K13" s="375"/>
      <c r="L13" s="375"/>
      <c r="M13" s="375"/>
      <c r="N13" s="375"/>
      <c r="O13" s="375"/>
      <c r="P13" s="375"/>
      <c r="Q13" s="375"/>
      <c r="R13" s="375"/>
      <c r="S13" s="375"/>
      <c r="T13" s="13"/>
      <c r="U13" s="13"/>
      <c r="V13" s="13"/>
      <c r="W13" s="13"/>
      <c r="X13" s="13"/>
      <c r="Y13" s="13"/>
      <c r="Z13" s="13"/>
      <c r="AA13" s="13"/>
      <c r="AB13" s="13"/>
    </row>
    <row r="14" spans="1:28" s="15" customFormat="1" ht="18.75" customHeight="1">
      <c r="A14" s="367" t="s">
        <v>549</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1"/>
      <c r="AB14" s="11"/>
    </row>
    <row r="15" spans="1:28" s="15" customFormat="1" ht="15" customHeight="1">
      <c r="A15" s="364" t="s">
        <v>7</v>
      </c>
      <c r="B15" s="364"/>
      <c r="C15" s="364"/>
      <c r="D15" s="364"/>
      <c r="E15" s="364"/>
      <c r="F15" s="364"/>
      <c r="G15" s="364"/>
      <c r="H15" s="364"/>
      <c r="I15" s="364"/>
      <c r="J15" s="364"/>
      <c r="K15" s="364"/>
      <c r="L15" s="364"/>
      <c r="M15" s="364"/>
      <c r="N15" s="364"/>
      <c r="O15" s="364"/>
      <c r="P15" s="364"/>
      <c r="Q15" s="364"/>
      <c r="R15" s="364"/>
      <c r="S15" s="364"/>
      <c r="T15" s="12"/>
      <c r="U15" s="12"/>
      <c r="V15" s="12"/>
      <c r="W15" s="12"/>
      <c r="X15" s="12"/>
      <c r="Y15" s="12"/>
      <c r="Z15" s="12"/>
      <c r="AA15" s="12"/>
      <c r="AB15" s="12"/>
    </row>
    <row r="16" spans="1:28" s="15" customFormat="1" ht="15" customHeight="1">
      <c r="A16" s="370"/>
      <c r="B16" s="370"/>
      <c r="C16" s="370"/>
      <c r="D16" s="370"/>
      <c r="E16" s="370"/>
      <c r="F16" s="370"/>
      <c r="G16" s="370"/>
      <c r="H16" s="370"/>
      <c r="I16" s="370"/>
      <c r="J16" s="370"/>
      <c r="K16" s="370"/>
      <c r="L16" s="370"/>
      <c r="M16" s="370"/>
      <c r="N16" s="370"/>
      <c r="O16" s="370"/>
      <c r="P16" s="370"/>
      <c r="Q16" s="370"/>
      <c r="R16" s="370"/>
      <c r="S16" s="370"/>
      <c r="T16" s="16"/>
      <c r="U16" s="16"/>
      <c r="V16" s="16"/>
      <c r="W16" s="16"/>
      <c r="X16" s="16"/>
      <c r="Y16" s="16"/>
    </row>
    <row r="17" spans="1:28" s="15" customFormat="1" ht="45.75" customHeight="1">
      <c r="A17" s="366" t="s">
        <v>72</v>
      </c>
      <c r="B17" s="366"/>
      <c r="C17" s="366"/>
      <c r="D17" s="366"/>
      <c r="E17" s="366"/>
      <c r="F17" s="366"/>
      <c r="G17" s="366"/>
      <c r="H17" s="366"/>
      <c r="I17" s="366"/>
      <c r="J17" s="366"/>
      <c r="K17" s="366"/>
      <c r="L17" s="366"/>
      <c r="M17" s="366"/>
      <c r="N17" s="366"/>
      <c r="O17" s="366"/>
      <c r="P17" s="366"/>
      <c r="Q17" s="366"/>
      <c r="R17" s="366"/>
      <c r="S17" s="366"/>
      <c r="T17" s="17"/>
      <c r="U17" s="17"/>
      <c r="V17" s="17"/>
      <c r="W17" s="17"/>
      <c r="X17" s="17"/>
      <c r="Y17" s="17"/>
      <c r="Z17" s="17"/>
      <c r="AA17" s="17"/>
      <c r="AB17" s="17"/>
    </row>
    <row r="18" spans="1:28" s="15" customFormat="1" ht="15" customHeight="1">
      <c r="A18" s="371"/>
      <c r="B18" s="371"/>
      <c r="C18" s="371"/>
      <c r="D18" s="371"/>
      <c r="E18" s="371"/>
      <c r="F18" s="371"/>
      <c r="G18" s="371"/>
      <c r="H18" s="371"/>
      <c r="I18" s="371"/>
      <c r="J18" s="371"/>
      <c r="K18" s="371"/>
      <c r="L18" s="371"/>
      <c r="M18" s="371"/>
      <c r="N18" s="371"/>
      <c r="O18" s="371"/>
      <c r="P18" s="371"/>
      <c r="Q18" s="371"/>
      <c r="R18" s="371"/>
      <c r="S18" s="371"/>
      <c r="T18" s="16"/>
      <c r="U18" s="16"/>
      <c r="V18" s="16"/>
      <c r="W18" s="16"/>
      <c r="X18" s="16"/>
      <c r="Y18" s="16"/>
    </row>
    <row r="19" spans="1:28" s="15" customFormat="1" ht="54" customHeight="1">
      <c r="A19" s="368" t="s">
        <v>9</v>
      </c>
      <c r="B19" s="368" t="s">
        <v>73</v>
      </c>
      <c r="C19" s="372" t="s">
        <v>74</v>
      </c>
      <c r="D19" s="368" t="s">
        <v>75</v>
      </c>
      <c r="E19" s="368" t="s">
        <v>76</v>
      </c>
      <c r="F19" s="368" t="s">
        <v>77</v>
      </c>
      <c r="G19" s="368" t="s">
        <v>78</v>
      </c>
      <c r="H19" s="368" t="s">
        <v>79</v>
      </c>
      <c r="I19" s="368" t="s">
        <v>80</v>
      </c>
      <c r="J19" s="368" t="s">
        <v>81</v>
      </c>
      <c r="K19" s="368" t="s">
        <v>82</v>
      </c>
      <c r="L19" s="368" t="s">
        <v>83</v>
      </c>
      <c r="M19" s="368" t="s">
        <v>84</v>
      </c>
      <c r="N19" s="368" t="s">
        <v>85</v>
      </c>
      <c r="O19" s="368" t="s">
        <v>86</v>
      </c>
      <c r="P19" s="368" t="s">
        <v>87</v>
      </c>
      <c r="Q19" s="368" t="s">
        <v>88</v>
      </c>
      <c r="R19" s="368"/>
      <c r="S19" s="369" t="s">
        <v>89</v>
      </c>
      <c r="T19" s="16"/>
      <c r="U19" s="16"/>
      <c r="V19" s="16"/>
      <c r="W19" s="16"/>
      <c r="X19" s="16"/>
      <c r="Y19" s="16"/>
    </row>
    <row r="20" spans="1:28" s="15" customFormat="1" ht="180.75" customHeight="1">
      <c r="A20" s="368"/>
      <c r="B20" s="368"/>
      <c r="C20" s="373"/>
      <c r="D20" s="368"/>
      <c r="E20" s="368"/>
      <c r="F20" s="368"/>
      <c r="G20" s="368"/>
      <c r="H20" s="368"/>
      <c r="I20" s="368"/>
      <c r="J20" s="368"/>
      <c r="K20" s="368"/>
      <c r="L20" s="368"/>
      <c r="M20" s="368"/>
      <c r="N20" s="368"/>
      <c r="O20" s="368"/>
      <c r="P20" s="368"/>
      <c r="Q20" s="32" t="s">
        <v>90</v>
      </c>
      <c r="R20" s="33" t="s">
        <v>91</v>
      </c>
      <c r="S20" s="369"/>
      <c r="T20" s="13"/>
      <c r="U20" s="13"/>
      <c r="V20" s="13"/>
      <c r="W20" s="13"/>
      <c r="X20" s="13"/>
      <c r="Y20" s="13"/>
      <c r="Z20" s="22"/>
      <c r="AA20" s="22"/>
      <c r="AB20" s="22"/>
    </row>
    <row r="21" spans="1:28" s="15" customFormat="1" ht="18.75">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c r="Z21" s="22"/>
      <c r="AA21" s="22"/>
      <c r="AB21" s="22"/>
    </row>
    <row r="22" spans="1:28" s="15" customFormat="1" ht="18.75">
      <c r="A22" s="36" t="s">
        <v>92</v>
      </c>
      <c r="B22" s="36" t="s">
        <v>92</v>
      </c>
      <c r="C22" s="36"/>
      <c r="D22" s="36"/>
      <c r="E22" s="36" t="s">
        <v>92</v>
      </c>
      <c r="F22" s="36" t="s">
        <v>92</v>
      </c>
      <c r="G22" s="36" t="s">
        <v>92</v>
      </c>
      <c r="H22" s="36" t="s">
        <v>92</v>
      </c>
      <c r="I22" s="36"/>
      <c r="J22" s="36"/>
      <c r="K22" s="36"/>
      <c r="L22" s="36"/>
      <c r="M22" s="36" t="s">
        <v>92</v>
      </c>
      <c r="N22" s="36" t="s">
        <v>92</v>
      </c>
      <c r="O22" s="36" t="s">
        <v>92</v>
      </c>
      <c r="P22" s="36" t="s">
        <v>92</v>
      </c>
      <c r="Q22" s="36" t="s">
        <v>92</v>
      </c>
      <c r="R22" s="35"/>
      <c r="S22" s="35"/>
      <c r="T22" s="13"/>
      <c r="U22" s="13"/>
      <c r="V22" s="13"/>
      <c r="W22" s="13"/>
      <c r="X22" s="22"/>
      <c r="Y22" s="22"/>
      <c r="Z22" s="22"/>
      <c r="AA22" s="22"/>
      <c r="AB22" s="22"/>
    </row>
    <row r="23" spans="1:28" ht="20.25" customHeight="1">
      <c r="A23" s="37"/>
      <c r="B23" s="34" t="s">
        <v>93</v>
      </c>
      <c r="C23" s="34"/>
      <c r="D23" s="34"/>
      <c r="E23" s="37" t="s">
        <v>30</v>
      </c>
      <c r="F23" s="37" t="s">
        <v>30</v>
      </c>
      <c r="G23" s="37" t="s">
        <v>30</v>
      </c>
      <c r="H23" s="37"/>
      <c r="I23" s="37"/>
      <c r="J23" s="37"/>
      <c r="K23" s="37"/>
      <c r="L23" s="37"/>
      <c r="M23" s="37"/>
      <c r="N23" s="37"/>
      <c r="O23" s="37"/>
      <c r="P23" s="37"/>
      <c r="Q23" s="38"/>
      <c r="R23" s="39"/>
      <c r="S23" s="39"/>
      <c r="T23" s="31"/>
      <c r="U23" s="31"/>
      <c r="V23" s="31"/>
      <c r="W23" s="31"/>
      <c r="X23" s="31"/>
      <c r="Y23" s="31"/>
      <c r="Z23" s="31"/>
      <c r="AA23" s="31"/>
      <c r="AB23" s="31"/>
    </row>
    <row r="24" spans="1:28">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row>
    <row r="29" spans="1:28">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row>
    <row r="31" spans="1:28">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row>
    <row r="32" spans="1:28">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row>
    <row r="33" spans="1:28">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row>
    <row r="34" spans="1:28">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row>
    <row r="35" spans="1:28">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row>
    <row r="36" spans="1:28">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row>
    <row r="37" spans="1:28">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row>
    <row r="38" spans="1:28">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row>
    <row r="39" spans="1:28">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row>
    <row r="40" spans="1:28">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row>
    <row r="41" spans="1:28">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row>
    <row r="42" spans="1:28">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row>
    <row r="43" spans="1:28">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row>
    <row r="44" spans="1:28">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row>
    <row r="45" spans="1:28">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row>
    <row r="46" spans="1:28">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row>
    <row r="47" spans="1:28">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row>
    <row r="48" spans="1:28">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row>
    <row r="49" spans="1:28">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row>
    <row r="50" spans="1:28">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row>
    <row r="51" spans="1:28">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row>
    <row r="52" spans="1:28">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row>
    <row r="53" spans="1:28">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row>
    <row r="54" spans="1:28">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row>
    <row r="55" spans="1:28">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row>
    <row r="56" spans="1:28">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row>
    <row r="57" spans="1:28">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row>
    <row r="58" spans="1:28">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row>
    <row r="59" spans="1:28">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row>
    <row r="60" spans="1:28">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row>
    <row r="61" spans="1:28">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row>
    <row r="62" spans="1:28">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row>
    <row r="63" spans="1:28">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row>
    <row r="64" spans="1:28">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row>
    <row r="65" spans="1:28">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row>
    <row r="66" spans="1:28">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row>
    <row r="67" spans="1:28">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row>
    <row r="68" spans="1:28">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row>
    <row r="69" spans="1:28">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row>
    <row r="70" spans="1:28">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row>
    <row r="71" spans="1:28">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row>
    <row r="72" spans="1:28">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row>
    <row r="73" spans="1:28">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row>
    <row r="74" spans="1:28">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row>
    <row r="75" spans="1:28">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row>
    <row r="76" spans="1:28">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row>
    <row r="77" spans="1:28">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row>
    <row r="78" spans="1:28">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row>
    <row r="79" spans="1:28">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row>
    <row r="80" spans="1:28">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row>
    <row r="81" spans="1:28">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row>
    <row r="82" spans="1:28">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row>
    <row r="83" spans="1:28">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row>
    <row r="84" spans="1:28">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row>
    <row r="85" spans="1:28">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row>
    <row r="86" spans="1:28">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row>
    <row r="87" spans="1:28">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row>
    <row r="88" spans="1:28">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row>
    <row r="89" spans="1:28">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row>
    <row r="90" spans="1:28">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row>
    <row r="91" spans="1:28">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row>
    <row r="92" spans="1:28">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row>
    <row r="93" spans="1:28">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row>
    <row r="94" spans="1:28">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row>
    <row r="95" spans="1:28">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row>
    <row r="96" spans="1:28">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row>
    <row r="97" spans="1:28">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row>
    <row r="98" spans="1:28">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row>
    <row r="99" spans="1:28">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row>
    <row r="100" spans="1:28">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row>
    <row r="101" spans="1:28">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row>
    <row r="102" spans="1:28">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row>
    <row r="103" spans="1:28">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row>
    <row r="104" spans="1:28">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row>
    <row r="105" spans="1:28">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row>
    <row r="106" spans="1:28">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row>
    <row r="107" spans="1:28">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row>
    <row r="108" spans="1:28">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row>
    <row r="109" spans="1:28">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row>
    <row r="110" spans="1:28">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row>
    <row r="111" spans="1:28">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row>
    <row r="112" spans="1:28">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row>
    <row r="113" spans="1:28">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row>
    <row r="114" spans="1:28">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row>
    <row r="115" spans="1:28">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31"/>
      <c r="AB115" s="31"/>
    </row>
    <row r="116" spans="1:28">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31"/>
      <c r="AB116" s="31"/>
    </row>
    <row r="117" spans="1:28">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31"/>
      <c r="AB117" s="31"/>
    </row>
    <row r="118" spans="1:28">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row>
    <row r="119" spans="1:28">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row>
    <row r="120" spans="1:28">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row>
    <row r="121" spans="1:28">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c r="AA121" s="31"/>
      <c r="AB121" s="31"/>
    </row>
    <row r="122" spans="1:28">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row>
    <row r="123" spans="1:28">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row>
    <row r="124" spans="1:28">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row>
    <row r="125" spans="1:28">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row>
    <row r="126" spans="1:28">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row>
    <row r="127" spans="1:28">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row>
    <row r="128" spans="1:28">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row>
    <row r="129" spans="1:28">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row>
    <row r="130" spans="1:28">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31"/>
      <c r="AB130" s="31"/>
    </row>
    <row r="131" spans="1:28">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row>
    <row r="132" spans="1:28">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row>
    <row r="133" spans="1:28">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31"/>
      <c r="AB133" s="31"/>
    </row>
    <row r="134" spans="1:28">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31"/>
      <c r="AB134" s="31"/>
    </row>
    <row r="135" spans="1:28">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row>
    <row r="136" spans="1:28">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row>
    <row r="137" spans="1:28">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row>
    <row r="138" spans="1:28">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row>
    <row r="139" spans="1:28">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row>
    <row r="140" spans="1:28">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row>
    <row r="141" spans="1:28">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row>
    <row r="142" spans="1:28">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row>
    <row r="143" spans="1:28">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row>
    <row r="144" spans="1:28">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row>
    <row r="145" spans="1:28">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row>
    <row r="146" spans="1:28">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row>
    <row r="147" spans="1:28">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row>
    <row r="148" spans="1:28">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row>
    <row r="149" spans="1:28">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row>
    <row r="150" spans="1:28">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row>
    <row r="151" spans="1:28">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row>
    <row r="152" spans="1:28">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row>
    <row r="153" spans="1:28">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row>
    <row r="154" spans="1:28">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row>
    <row r="155" spans="1:28">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row>
    <row r="156" spans="1:28">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row>
    <row r="157" spans="1:28">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row>
    <row r="158" spans="1:28">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1"/>
      <c r="AB158" s="31"/>
    </row>
    <row r="159" spans="1:28">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c r="AA159" s="31"/>
      <c r="AB159" s="31"/>
    </row>
    <row r="160" spans="1:28">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row>
    <row r="161" spans="1:28">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row>
    <row r="162" spans="1:28">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row>
    <row r="163" spans="1:28">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c r="AA163" s="31"/>
      <c r="AB163" s="31"/>
    </row>
    <row r="164" spans="1:28">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row>
    <row r="165" spans="1:28">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row>
    <row r="166" spans="1:28">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row>
    <row r="167" spans="1:28">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row>
    <row r="168" spans="1:28">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row>
    <row r="169" spans="1:28">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c r="AA169" s="31"/>
      <c r="AB169" s="31"/>
    </row>
    <row r="170" spans="1:28">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row>
    <row r="171" spans="1:28">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c r="AA171" s="31"/>
      <c r="AB171" s="31"/>
    </row>
    <row r="172" spans="1:28">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row>
    <row r="173" spans="1:28">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c r="AA173" s="31"/>
      <c r="AB173" s="31"/>
    </row>
    <row r="174" spans="1:28">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row>
    <row r="175" spans="1:28">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row>
    <row r="176" spans="1:28">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row>
    <row r="177" spans="1:28">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c r="AA177" s="31"/>
      <c r="AB177" s="31"/>
    </row>
    <row r="178" spans="1:28">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c r="AA178" s="31"/>
      <c r="AB178" s="31"/>
    </row>
    <row r="179" spans="1:28">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c r="AA179" s="31"/>
      <c r="AB179" s="31"/>
    </row>
    <row r="180" spans="1:28">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c r="AA180" s="31"/>
      <c r="AB180" s="31"/>
    </row>
    <row r="181" spans="1:28">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c r="AA181" s="31"/>
      <c r="AB181" s="31"/>
    </row>
    <row r="182" spans="1:28">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row>
    <row r="183" spans="1:28">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c r="AA183" s="31"/>
      <c r="AB183" s="31"/>
    </row>
    <row r="184" spans="1:28">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c r="AA184" s="31"/>
      <c r="AB184" s="31"/>
    </row>
    <row r="185" spans="1:28">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c r="AA185" s="31"/>
      <c r="AB185" s="31"/>
    </row>
    <row r="186" spans="1:28">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c r="AA186" s="31"/>
      <c r="AB186" s="31"/>
    </row>
    <row r="187" spans="1:28">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row>
    <row r="188" spans="1:28">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row>
    <row r="189" spans="1:28">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row>
    <row r="190" spans="1:28">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row>
    <row r="191" spans="1:28">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c r="AA191" s="31"/>
      <c r="AB191" s="31"/>
    </row>
    <row r="192" spans="1:28">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row>
    <row r="193" spans="1:28">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c r="AA193" s="31"/>
      <c r="AB193" s="31"/>
    </row>
    <row r="194" spans="1:28">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row>
    <row r="195" spans="1:28">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row>
    <row r="196" spans="1:28">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c r="AA196" s="31"/>
      <c r="AB196" s="31"/>
    </row>
    <row r="197" spans="1:28">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c r="AA197" s="31"/>
      <c r="AB197" s="31"/>
    </row>
    <row r="198" spans="1:28">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c r="AA198" s="31"/>
      <c r="AB198" s="31"/>
    </row>
    <row r="199" spans="1:28">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c r="AA199" s="31"/>
      <c r="AB199" s="31"/>
    </row>
    <row r="200" spans="1:28">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c r="AA200" s="31"/>
      <c r="AB200" s="31"/>
    </row>
    <row r="201" spans="1:28">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c r="AA201" s="31"/>
      <c r="AB201" s="31"/>
    </row>
    <row r="202" spans="1:28">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row>
    <row r="203" spans="1:28">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row>
    <row r="204" spans="1:28">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row>
    <row r="205" spans="1:28">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row>
    <row r="206" spans="1:28">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row>
    <row r="207" spans="1:28">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row>
    <row r="208" spans="1:28">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c r="AA208" s="31"/>
      <c r="AB208" s="31"/>
    </row>
    <row r="209" spans="1:28">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row>
    <row r="210" spans="1:28">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c r="AA210" s="31"/>
      <c r="AB210" s="31"/>
    </row>
    <row r="211" spans="1:28">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c r="AA211" s="31"/>
      <c r="AB211" s="31"/>
    </row>
    <row r="212" spans="1:28">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c r="AA212" s="31"/>
      <c r="AB212" s="31"/>
    </row>
    <row r="213" spans="1:28">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row>
    <row r="214" spans="1:28">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c r="AA214" s="31"/>
      <c r="AB214" s="31"/>
    </row>
    <row r="215" spans="1:28">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c r="AA215" s="31"/>
      <c r="AB215" s="31"/>
    </row>
    <row r="216" spans="1:28">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c r="AA216" s="31"/>
      <c r="AB216" s="31"/>
    </row>
    <row r="217" spans="1:28">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c r="AA217" s="31"/>
      <c r="AB217" s="31"/>
    </row>
    <row r="218" spans="1:28">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row>
    <row r="219" spans="1:28">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c r="AA219" s="31"/>
      <c r="AB219" s="31"/>
    </row>
    <row r="220" spans="1:28">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c r="AA220" s="31"/>
      <c r="AB220" s="31"/>
    </row>
    <row r="221" spans="1:28">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row>
    <row r="222" spans="1:28">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row>
    <row r="223" spans="1:28">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c r="AA223" s="31"/>
      <c r="AB223" s="31"/>
    </row>
    <row r="224" spans="1:28">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c r="AA224" s="31"/>
      <c r="AB224" s="31"/>
    </row>
    <row r="225" spans="1:28">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c r="AA225" s="31"/>
      <c r="AB225" s="31"/>
    </row>
    <row r="226" spans="1:28">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c r="AA226" s="31"/>
      <c r="AB226" s="31"/>
    </row>
    <row r="227" spans="1:28">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row>
    <row r="228" spans="1:28">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row>
    <row r="229" spans="1:28">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row>
    <row r="230" spans="1:28">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c r="AA230" s="31"/>
      <c r="AB230" s="31"/>
    </row>
    <row r="231" spans="1:28">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c r="AA231" s="31"/>
      <c r="AB231" s="31"/>
    </row>
    <row r="232" spans="1:28">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c r="AA232" s="31"/>
      <c r="AB232" s="31"/>
    </row>
    <row r="233" spans="1:28">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row>
    <row r="234" spans="1:28">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c r="AA234" s="31"/>
      <c r="AB234" s="31"/>
    </row>
    <row r="235" spans="1:28">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c r="AA235" s="31"/>
      <c r="AB235" s="31"/>
    </row>
    <row r="236" spans="1:28">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row>
    <row r="237" spans="1:28">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c r="AA237" s="31"/>
      <c r="AB237" s="31"/>
    </row>
    <row r="238" spans="1:28">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c r="AA238" s="31"/>
      <c r="AB238" s="31"/>
    </row>
    <row r="239" spans="1:28">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row>
    <row r="240" spans="1:28">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c r="AA240" s="31"/>
      <c r="AB240" s="31"/>
    </row>
    <row r="241" spans="1:28">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c r="AA241" s="31"/>
      <c r="AB241" s="31"/>
    </row>
    <row r="242" spans="1:28">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row>
    <row r="243" spans="1:28">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c r="AA243" s="31"/>
      <c r="AB243" s="31"/>
    </row>
    <row r="244" spans="1:28">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row>
    <row r="245" spans="1:28">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c r="AA245" s="31"/>
      <c r="AB245" s="31"/>
    </row>
    <row r="246" spans="1:28">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row>
    <row r="247" spans="1:28">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row>
    <row r="248" spans="1:28">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c r="AA248" s="31"/>
      <c r="AB248" s="31"/>
    </row>
    <row r="249" spans="1:28">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row>
    <row r="250" spans="1:28">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row>
    <row r="251" spans="1:28">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c r="AA251" s="31"/>
      <c r="AB251" s="31"/>
    </row>
    <row r="252" spans="1:28">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row>
    <row r="253" spans="1:28">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c r="AA253" s="31"/>
      <c r="AB253" s="31"/>
    </row>
    <row r="254" spans="1:28">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row>
    <row r="255" spans="1:28">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c r="AA255" s="31"/>
      <c r="AB255" s="31"/>
    </row>
    <row r="256" spans="1:28">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c r="AA256" s="31"/>
      <c r="AB256" s="31"/>
    </row>
    <row r="257" spans="1:28">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row>
    <row r="258" spans="1:28">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c r="AA258" s="31"/>
      <c r="AB258" s="31"/>
    </row>
    <row r="259" spans="1:28">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row>
    <row r="260" spans="1:28">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c r="AA260" s="31"/>
      <c r="AB260" s="31"/>
    </row>
    <row r="261" spans="1:28">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c r="AA261" s="31"/>
      <c r="AB261" s="31"/>
    </row>
    <row r="262" spans="1:28">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row>
    <row r="263" spans="1:28">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row>
    <row r="264" spans="1:28">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row>
    <row r="265" spans="1:28">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row>
    <row r="266" spans="1:28">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row>
    <row r="267" spans="1:28">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row>
    <row r="268" spans="1:28">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row>
    <row r="269" spans="1:28">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row>
    <row r="270" spans="1:28">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row>
    <row r="271" spans="1:28">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row>
    <row r="272" spans="1:28">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row>
    <row r="273" spans="1:28">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c r="AA273" s="31"/>
      <c r="AB273" s="31"/>
    </row>
    <row r="274" spans="1:28">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row>
    <row r="275" spans="1:28">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c r="AA275" s="31"/>
      <c r="AB275" s="31"/>
    </row>
    <row r="276" spans="1:28">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c r="AA276" s="31"/>
      <c r="AB276" s="31"/>
    </row>
    <row r="277" spans="1:28">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row>
    <row r="278" spans="1:28">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c r="AA278" s="31"/>
      <c r="AB278" s="31"/>
    </row>
    <row r="279" spans="1:28">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row>
    <row r="280" spans="1:28">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c r="AA280" s="31"/>
      <c r="AB280" s="31"/>
    </row>
    <row r="281" spans="1:28">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c r="AA281" s="31"/>
      <c r="AB281" s="31"/>
    </row>
    <row r="282" spans="1:28">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row>
    <row r="283" spans="1:28">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c r="AA283" s="31"/>
      <c r="AB283" s="31"/>
    </row>
    <row r="284" spans="1:28">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row>
    <row r="285" spans="1:28">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c r="AA285" s="31"/>
      <c r="AB285" s="31"/>
    </row>
    <row r="286" spans="1:28">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c r="AA286" s="31"/>
      <c r="AB286" s="31"/>
    </row>
    <row r="287" spans="1:28">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row>
    <row r="288" spans="1:28">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row>
    <row r="289" spans="1:28">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row>
    <row r="290" spans="1:28">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c r="AA290" s="31"/>
      <c r="AB290" s="31"/>
    </row>
    <row r="291" spans="1:28">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c r="AA291" s="31"/>
      <c r="AB291" s="31"/>
    </row>
    <row r="292" spans="1:28">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row>
    <row r="293" spans="1:28">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c r="AA293" s="31"/>
      <c r="AB293" s="31"/>
    </row>
    <row r="294" spans="1:28">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row>
    <row r="295" spans="1:28">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c r="AA295" s="31"/>
      <c r="AB295" s="31"/>
    </row>
    <row r="296" spans="1:28">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row>
    <row r="297" spans="1:28">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row>
    <row r="298" spans="1:28">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c r="AA298" s="31"/>
      <c r="AB298" s="31"/>
    </row>
    <row r="299" spans="1:28">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row>
    <row r="300" spans="1:28">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c r="AA300" s="31"/>
      <c r="AB300" s="31"/>
    </row>
    <row r="301" spans="1:28">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c r="AA301" s="31"/>
      <c r="AB301" s="31"/>
    </row>
    <row r="302" spans="1:28">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row>
    <row r="303" spans="1:28">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c r="AA303" s="31"/>
      <c r="AB303" s="31"/>
    </row>
    <row r="304" spans="1:28">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row>
    <row r="305" spans="1:28">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c r="AA305" s="31"/>
      <c r="AB305" s="31"/>
    </row>
    <row r="306" spans="1:28">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row>
    <row r="307" spans="1:28">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row>
    <row r="308" spans="1:28">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c r="AA308" s="31"/>
      <c r="AB308" s="31"/>
    </row>
    <row r="309" spans="1:28">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row>
    <row r="310" spans="1:28">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c r="AA310" s="31"/>
      <c r="AB310" s="31"/>
    </row>
    <row r="311" spans="1:28">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c r="AA311" s="31"/>
      <c r="AB311" s="31"/>
    </row>
    <row r="312" spans="1:28">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row>
    <row r="313" spans="1:28">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c r="AA313" s="31"/>
      <c r="AB313" s="31"/>
    </row>
    <row r="314" spans="1:28">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row>
    <row r="315" spans="1:28">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row>
    <row r="316" spans="1:28">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row>
    <row r="317" spans="1:28">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row>
    <row r="318" spans="1:28">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row>
    <row r="319" spans="1:28">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row>
    <row r="320" spans="1:28">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row>
    <row r="321" spans="1:28">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row>
    <row r="322" spans="1:28">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row>
    <row r="323" spans="1:28">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row>
    <row r="324" spans="1:28">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row>
    <row r="325" spans="1:28">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row>
    <row r="326" spans="1:28">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row>
    <row r="327" spans="1:28">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row>
    <row r="328" spans="1:28">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row>
    <row r="329" spans="1:28">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row>
    <row r="330" spans="1:28">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row>
    <row r="331" spans="1:28">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row>
    <row r="332" spans="1:28">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row>
    <row r="333" spans="1:28">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row>
    <row r="334" spans="1:28">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row>
    <row r="335" spans="1:28">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row>
    <row r="336" spans="1:28">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row>
    <row r="337" spans="1:28">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row>
    <row r="338" spans="1:28">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row>
    <row r="339" spans="1:28">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row>
    <row r="340" spans="1:28">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row>
    <row r="341" spans="1:28">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row>
    <row r="342" spans="1:28">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row>
    <row r="343" spans="1:28">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row>
    <row r="344" spans="1:28">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row>
    <row r="345" spans="1:28">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row>
    <row r="346" spans="1:28">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row>
    <row r="347" spans="1:28">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row>
    <row r="348" spans="1:28">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row>
    <row r="349" spans="1:28">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row>
    <row r="350" spans="1:28">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row>
    <row r="351" spans="1:28">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row>
    <row r="352" spans="1:28">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row>
    <row r="353" spans="1:28">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row>
    <row r="354" spans="1:28">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row>
    <row r="355" spans="1:28">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row>
    <row r="356" spans="1:28">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row>
    <row r="357" spans="1:28">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row>
    <row r="358" spans="1:28">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row>
    <row r="359" spans="1:28">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row>
    <row r="360" spans="1:28">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c r="AA360" s="31"/>
      <c r="AB360" s="31"/>
    </row>
  </sheetData>
  <mergeCells count="32">
    <mergeCell ref="A15:S15"/>
    <mergeCell ref="A10:S10"/>
    <mergeCell ref="A11:S11"/>
    <mergeCell ref="A12:S12"/>
    <mergeCell ref="A13:S13"/>
    <mergeCell ref="A14:Z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I55"/>
  <sheetViews>
    <sheetView topLeftCell="A10" zoomScale="70" zoomScaleNormal="70" workbookViewId="0">
      <selection activeCell="A14" sqref="A14:T14"/>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6" ht="3" customHeight="1"/>
    <row r="2" spans="1:26" ht="15" customHeight="1">
      <c r="T2" s="5" t="s">
        <v>0</v>
      </c>
    </row>
    <row r="3" spans="1:26" s="4" customFormat="1" ht="18.75" customHeight="1">
      <c r="A3" s="3"/>
      <c r="T3" s="6" t="s">
        <v>1</v>
      </c>
    </row>
    <row r="4" spans="1:26" s="4" customFormat="1" ht="18.75" customHeight="1">
      <c r="A4" s="3"/>
      <c r="T4" s="6" t="s">
        <v>2</v>
      </c>
    </row>
    <row r="5" spans="1:26" s="4" customFormat="1" ht="18.75" customHeight="1">
      <c r="A5" s="3"/>
      <c r="T5" s="6"/>
    </row>
    <row r="6" spans="1:26" s="4" customFormat="1">
      <c r="A6" s="361" t="s">
        <v>533</v>
      </c>
      <c r="B6" s="361"/>
      <c r="C6" s="361"/>
      <c r="D6" s="361"/>
      <c r="E6" s="361"/>
      <c r="F6" s="361"/>
      <c r="G6" s="361"/>
      <c r="H6" s="361"/>
      <c r="I6" s="361"/>
      <c r="J6" s="361"/>
      <c r="K6" s="361"/>
      <c r="L6" s="361"/>
      <c r="M6" s="361"/>
      <c r="N6" s="361"/>
      <c r="O6" s="361"/>
      <c r="P6" s="361"/>
      <c r="Q6" s="361"/>
      <c r="R6" s="361"/>
      <c r="S6" s="361"/>
      <c r="T6" s="361"/>
    </row>
    <row r="7" spans="1:26" s="4" customFormat="1">
      <c r="A7" s="7"/>
    </row>
    <row r="8" spans="1:26" s="4" customFormat="1" ht="18.75">
      <c r="A8" s="362" t="s">
        <v>3</v>
      </c>
      <c r="B8" s="362"/>
      <c r="C8" s="362"/>
      <c r="D8" s="362"/>
      <c r="E8" s="362"/>
      <c r="F8" s="362"/>
      <c r="G8" s="362"/>
      <c r="H8" s="362"/>
      <c r="I8" s="362"/>
      <c r="J8" s="362"/>
      <c r="K8" s="362"/>
      <c r="L8" s="362"/>
      <c r="M8" s="362"/>
      <c r="N8" s="362"/>
      <c r="O8" s="362"/>
      <c r="P8" s="362"/>
      <c r="Q8" s="362"/>
      <c r="R8" s="362"/>
      <c r="S8" s="362"/>
      <c r="T8" s="362"/>
    </row>
    <row r="9" spans="1:26" s="4" customFormat="1" ht="18.75">
      <c r="A9" s="362"/>
      <c r="B9" s="362"/>
      <c r="C9" s="362"/>
      <c r="D9" s="362"/>
      <c r="E9" s="362"/>
      <c r="F9" s="362"/>
      <c r="G9" s="362"/>
      <c r="H9" s="362"/>
      <c r="I9" s="362"/>
      <c r="J9" s="362"/>
      <c r="K9" s="362"/>
      <c r="L9" s="362"/>
      <c r="M9" s="362"/>
      <c r="N9" s="362"/>
      <c r="O9" s="362"/>
      <c r="P9" s="362"/>
      <c r="Q9" s="362"/>
      <c r="R9" s="362"/>
      <c r="S9" s="362"/>
      <c r="T9" s="362"/>
    </row>
    <row r="10" spans="1:26" s="4" customFormat="1" ht="18.75" customHeight="1">
      <c r="A10" s="374" t="s">
        <v>534</v>
      </c>
      <c r="B10" s="374"/>
      <c r="C10" s="374"/>
      <c r="D10" s="374"/>
      <c r="E10" s="374"/>
      <c r="F10" s="374"/>
      <c r="G10" s="374"/>
      <c r="H10" s="374"/>
      <c r="I10" s="374"/>
      <c r="J10" s="374"/>
      <c r="K10" s="374"/>
      <c r="L10" s="374"/>
      <c r="M10" s="374"/>
      <c r="N10" s="374"/>
      <c r="O10" s="374"/>
      <c r="P10" s="374"/>
      <c r="Q10" s="374"/>
      <c r="R10" s="374"/>
      <c r="S10" s="374"/>
      <c r="T10" s="374"/>
    </row>
    <row r="11" spans="1:26" s="4" customFormat="1" ht="18.75" customHeight="1">
      <c r="A11" s="364" t="s">
        <v>4</v>
      </c>
      <c r="B11" s="364"/>
      <c r="C11" s="364"/>
      <c r="D11" s="364"/>
      <c r="E11" s="364"/>
      <c r="F11" s="364"/>
      <c r="G11" s="364"/>
      <c r="H11" s="364"/>
      <c r="I11" s="364"/>
      <c r="J11" s="364"/>
      <c r="K11" s="364"/>
      <c r="L11" s="364"/>
      <c r="M11" s="364"/>
      <c r="N11" s="364"/>
      <c r="O11" s="364"/>
      <c r="P11" s="364"/>
      <c r="Q11" s="364"/>
      <c r="R11" s="364"/>
      <c r="S11" s="364"/>
      <c r="T11" s="364"/>
    </row>
    <row r="12" spans="1:26" s="4" customFormat="1" ht="18.75">
      <c r="A12" s="362"/>
      <c r="B12" s="362"/>
      <c r="C12" s="362"/>
      <c r="D12" s="362"/>
      <c r="E12" s="362"/>
      <c r="F12" s="362"/>
      <c r="G12" s="362"/>
      <c r="H12" s="362"/>
      <c r="I12" s="362"/>
      <c r="J12" s="362"/>
      <c r="K12" s="362"/>
      <c r="L12" s="362"/>
      <c r="M12" s="362"/>
      <c r="N12" s="362"/>
      <c r="O12" s="362"/>
      <c r="P12" s="362"/>
      <c r="Q12" s="362"/>
      <c r="R12" s="362"/>
      <c r="S12" s="362"/>
      <c r="T12" s="362"/>
    </row>
    <row r="13" spans="1:26" s="4" customFormat="1" ht="18.75" customHeight="1">
      <c r="A13" s="392" t="s">
        <v>550</v>
      </c>
      <c r="B13" s="392"/>
      <c r="C13" s="392"/>
      <c r="D13" s="392"/>
      <c r="E13" s="392"/>
      <c r="F13" s="392"/>
      <c r="G13" s="392"/>
      <c r="H13" s="392"/>
      <c r="I13" s="392"/>
      <c r="J13" s="392"/>
      <c r="K13" s="392"/>
      <c r="L13" s="392"/>
      <c r="M13" s="392"/>
      <c r="N13" s="392"/>
      <c r="O13" s="392"/>
      <c r="P13" s="392"/>
      <c r="Q13" s="392"/>
      <c r="R13" s="392"/>
      <c r="S13" s="392"/>
      <c r="T13" s="392"/>
    </row>
    <row r="14" spans="1:26" s="4" customFormat="1" ht="18.75" customHeight="1">
      <c r="A14" s="364" t="s">
        <v>5</v>
      </c>
      <c r="B14" s="364"/>
      <c r="C14" s="364"/>
      <c r="D14" s="364"/>
      <c r="E14" s="364"/>
      <c r="F14" s="364"/>
      <c r="G14" s="364"/>
      <c r="H14" s="364"/>
      <c r="I14" s="364"/>
      <c r="J14" s="364"/>
      <c r="K14" s="364"/>
      <c r="L14" s="364"/>
      <c r="M14" s="364"/>
      <c r="N14" s="364"/>
      <c r="O14" s="364"/>
      <c r="P14" s="364"/>
      <c r="Q14" s="364"/>
      <c r="R14" s="364"/>
      <c r="S14" s="364"/>
      <c r="T14" s="364"/>
    </row>
    <row r="15" spans="1:26" s="14" customFormat="1" ht="44.25" customHeight="1">
      <c r="A15" s="394" t="s">
        <v>551</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row>
    <row r="16" spans="1:26" s="15" customFormat="1" ht="12">
      <c r="A16" s="393" t="s">
        <v>94</v>
      </c>
      <c r="B16" s="393"/>
      <c r="C16" s="393"/>
      <c r="D16" s="393"/>
      <c r="E16" s="393"/>
      <c r="F16" s="393"/>
      <c r="G16" s="393"/>
      <c r="H16" s="393"/>
      <c r="I16" s="393"/>
      <c r="J16" s="393"/>
      <c r="K16" s="393"/>
      <c r="L16" s="393"/>
      <c r="M16" s="393"/>
      <c r="N16" s="393"/>
      <c r="O16" s="393"/>
      <c r="P16" s="393"/>
      <c r="Q16" s="393"/>
      <c r="R16" s="393"/>
      <c r="S16" s="393"/>
      <c r="T16" s="393"/>
    </row>
    <row r="17" spans="1:20" s="15" customFormat="1" ht="15" customHeight="1">
      <c r="A17" s="364" t="s">
        <v>7</v>
      </c>
      <c r="B17" s="364"/>
      <c r="C17" s="364"/>
      <c r="D17" s="364"/>
      <c r="E17" s="364"/>
      <c r="F17" s="364"/>
      <c r="G17" s="364"/>
      <c r="H17" s="364"/>
      <c r="I17" s="364"/>
      <c r="J17" s="364"/>
      <c r="K17" s="364"/>
      <c r="L17" s="364"/>
      <c r="M17" s="364"/>
      <c r="N17" s="364"/>
      <c r="O17" s="364"/>
      <c r="P17" s="364"/>
      <c r="Q17" s="364"/>
      <c r="R17" s="364"/>
      <c r="S17" s="364"/>
      <c r="T17" s="364"/>
    </row>
    <row r="18" spans="1:20" s="15" customFormat="1" ht="15" customHeight="1">
      <c r="A18" s="370"/>
      <c r="B18" s="370"/>
      <c r="C18" s="370"/>
      <c r="D18" s="370"/>
      <c r="E18" s="370"/>
      <c r="F18" s="370"/>
      <c r="G18" s="370"/>
      <c r="H18" s="370"/>
      <c r="I18" s="370"/>
      <c r="J18" s="370"/>
      <c r="K18" s="370"/>
      <c r="L18" s="370"/>
      <c r="M18" s="370"/>
      <c r="N18" s="370"/>
      <c r="O18" s="370"/>
      <c r="P18" s="370"/>
      <c r="Q18" s="370"/>
      <c r="R18" s="370"/>
      <c r="S18" s="370"/>
      <c r="T18" s="370"/>
    </row>
    <row r="19" spans="1:20" s="15" customFormat="1" ht="15" customHeight="1">
      <c r="A19" s="363" t="s">
        <v>95</v>
      </c>
      <c r="B19" s="363"/>
      <c r="C19" s="363"/>
      <c r="D19" s="363"/>
      <c r="E19" s="363"/>
      <c r="F19" s="363"/>
      <c r="G19" s="363"/>
      <c r="H19" s="363"/>
      <c r="I19" s="363"/>
      <c r="J19" s="363"/>
      <c r="K19" s="363"/>
      <c r="L19" s="363"/>
      <c r="M19" s="363"/>
      <c r="N19" s="363"/>
      <c r="O19" s="363"/>
      <c r="P19" s="363"/>
      <c r="Q19" s="363"/>
      <c r="R19" s="363"/>
      <c r="S19" s="363"/>
      <c r="T19" s="363"/>
    </row>
    <row r="20" spans="1:20" s="41" customFormat="1" ht="21" customHeight="1">
      <c r="A20" s="378"/>
      <c r="B20" s="378"/>
      <c r="C20" s="378"/>
      <c r="D20" s="378"/>
      <c r="E20" s="378"/>
      <c r="F20" s="378"/>
      <c r="G20" s="378"/>
      <c r="H20" s="378"/>
      <c r="I20" s="378"/>
      <c r="J20" s="378"/>
      <c r="K20" s="378"/>
      <c r="L20" s="378"/>
      <c r="M20" s="378"/>
      <c r="N20" s="378"/>
      <c r="O20" s="378"/>
      <c r="P20" s="378"/>
      <c r="Q20" s="378"/>
      <c r="R20" s="378"/>
      <c r="S20" s="378"/>
      <c r="T20" s="378"/>
    </row>
    <row r="21" spans="1:20" ht="46.5" customHeight="1">
      <c r="A21" s="379" t="s">
        <v>9</v>
      </c>
      <c r="B21" s="382" t="s">
        <v>96</v>
      </c>
      <c r="C21" s="383"/>
      <c r="D21" s="386" t="s">
        <v>97</v>
      </c>
      <c r="E21" s="382" t="s">
        <v>98</v>
      </c>
      <c r="F21" s="383"/>
      <c r="G21" s="382" t="s">
        <v>99</v>
      </c>
      <c r="H21" s="383"/>
      <c r="I21" s="382" t="s">
        <v>100</v>
      </c>
      <c r="J21" s="383"/>
      <c r="K21" s="386" t="s">
        <v>101</v>
      </c>
      <c r="L21" s="382" t="s">
        <v>102</v>
      </c>
      <c r="M21" s="383"/>
      <c r="N21" s="382" t="s">
        <v>103</v>
      </c>
      <c r="O21" s="383"/>
      <c r="P21" s="386" t="s">
        <v>104</v>
      </c>
      <c r="Q21" s="389" t="s">
        <v>105</v>
      </c>
      <c r="R21" s="390"/>
      <c r="S21" s="389" t="s">
        <v>106</v>
      </c>
      <c r="T21" s="391"/>
    </row>
    <row r="22" spans="1:20" ht="204.75" customHeight="1">
      <c r="A22" s="380"/>
      <c r="B22" s="384"/>
      <c r="C22" s="385"/>
      <c r="D22" s="387"/>
      <c r="E22" s="384"/>
      <c r="F22" s="385"/>
      <c r="G22" s="384"/>
      <c r="H22" s="385"/>
      <c r="I22" s="384"/>
      <c r="J22" s="385"/>
      <c r="K22" s="388"/>
      <c r="L22" s="384"/>
      <c r="M22" s="385"/>
      <c r="N22" s="384"/>
      <c r="O22" s="385"/>
      <c r="P22" s="388"/>
      <c r="Q22" s="42" t="s">
        <v>107</v>
      </c>
      <c r="R22" s="42" t="s">
        <v>108</v>
      </c>
      <c r="S22" s="42" t="s">
        <v>109</v>
      </c>
      <c r="T22" s="42" t="s">
        <v>110</v>
      </c>
    </row>
    <row r="23" spans="1:20" ht="51.75" customHeight="1">
      <c r="A23" s="381"/>
      <c r="B23" s="42" t="s">
        <v>111</v>
      </c>
      <c r="C23" s="42" t="s">
        <v>112</v>
      </c>
      <c r="D23" s="388"/>
      <c r="E23" s="42" t="s">
        <v>111</v>
      </c>
      <c r="F23" s="42" t="s">
        <v>112</v>
      </c>
      <c r="G23" s="42" t="s">
        <v>111</v>
      </c>
      <c r="H23" s="42" t="s">
        <v>112</v>
      </c>
      <c r="I23" s="42" t="s">
        <v>111</v>
      </c>
      <c r="J23" s="42" t="s">
        <v>112</v>
      </c>
      <c r="K23" s="42" t="s">
        <v>111</v>
      </c>
      <c r="L23" s="42" t="s">
        <v>111</v>
      </c>
      <c r="M23" s="42" t="s">
        <v>112</v>
      </c>
      <c r="N23" s="42" t="s">
        <v>111</v>
      </c>
      <c r="O23" s="42" t="s">
        <v>112</v>
      </c>
      <c r="P23" s="43" t="s">
        <v>111</v>
      </c>
      <c r="Q23" s="42" t="s">
        <v>111</v>
      </c>
      <c r="R23" s="42" t="s">
        <v>111</v>
      </c>
      <c r="S23" s="42" t="s">
        <v>111</v>
      </c>
      <c r="T23" s="42" t="s">
        <v>111</v>
      </c>
    </row>
    <row r="24" spans="1:20">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46" customFormat="1">
      <c r="A25" s="45"/>
      <c r="B25" s="45"/>
      <c r="C25" s="45"/>
      <c r="D25" s="45"/>
      <c r="E25" s="45"/>
      <c r="F25" s="45"/>
      <c r="G25" s="45"/>
      <c r="H25" s="45"/>
      <c r="I25" s="45"/>
      <c r="J25" s="45"/>
      <c r="K25" s="45"/>
      <c r="L25" s="45"/>
      <c r="M25" s="45"/>
      <c r="N25" s="45"/>
      <c r="O25" s="45"/>
      <c r="P25" s="45"/>
      <c r="Q25" s="45"/>
      <c r="R25" s="45"/>
      <c r="S25" s="45"/>
      <c r="T25" s="45"/>
    </row>
    <row r="26" spans="1:20" s="46" customFormat="1">
      <c r="A26" s="45"/>
      <c r="B26" s="45"/>
      <c r="C26" s="45"/>
      <c r="D26" s="45"/>
      <c r="E26" s="45"/>
      <c r="F26" s="45"/>
      <c r="G26" s="45"/>
      <c r="H26" s="45"/>
      <c r="I26" s="45"/>
      <c r="J26" s="45"/>
      <c r="K26" s="45"/>
      <c r="L26" s="45"/>
      <c r="M26" s="45"/>
      <c r="N26" s="45"/>
      <c r="O26" s="45"/>
      <c r="P26" s="45"/>
      <c r="Q26" s="45"/>
      <c r="R26" s="45"/>
      <c r="S26" s="45"/>
      <c r="T26" s="45"/>
    </row>
    <row r="27" spans="1:20" s="46" customFormat="1">
      <c r="A27" s="45"/>
      <c r="B27" s="45"/>
      <c r="C27" s="45"/>
      <c r="D27" s="45"/>
      <c r="E27" s="45"/>
      <c r="F27" s="45"/>
      <c r="G27" s="45"/>
      <c r="H27" s="45"/>
      <c r="I27" s="45"/>
      <c r="J27" s="45"/>
      <c r="K27" s="45"/>
      <c r="L27" s="45"/>
      <c r="M27" s="45"/>
      <c r="N27" s="45"/>
      <c r="O27" s="45"/>
      <c r="P27" s="45"/>
      <c r="Q27" s="45"/>
      <c r="R27" s="45"/>
      <c r="S27" s="45"/>
      <c r="T27" s="45"/>
    </row>
    <row r="28" spans="1:20" s="46" customFormat="1">
      <c r="A28" s="45"/>
      <c r="B28" s="45"/>
      <c r="C28" s="45"/>
      <c r="D28" s="45"/>
      <c r="E28" s="45"/>
      <c r="F28" s="45"/>
      <c r="G28" s="45"/>
      <c r="H28" s="45"/>
      <c r="I28" s="45"/>
      <c r="J28" s="45"/>
      <c r="K28" s="45"/>
      <c r="L28" s="45"/>
      <c r="M28" s="45"/>
      <c r="N28" s="45"/>
      <c r="O28" s="45"/>
      <c r="P28" s="45"/>
      <c r="Q28" s="45"/>
      <c r="R28" s="45"/>
      <c r="S28" s="45"/>
      <c r="T28" s="45"/>
    </row>
    <row r="29" spans="1:20" s="46" customFormat="1">
      <c r="A29" s="45"/>
      <c r="B29" s="45"/>
      <c r="C29" s="45"/>
      <c r="D29" s="45"/>
      <c r="E29" s="45"/>
      <c r="F29" s="45"/>
      <c r="G29" s="45"/>
      <c r="H29" s="45"/>
      <c r="I29" s="45"/>
      <c r="J29" s="45"/>
      <c r="K29" s="45"/>
      <c r="L29" s="45"/>
      <c r="M29" s="45"/>
      <c r="N29" s="45"/>
      <c r="O29" s="45"/>
      <c r="P29" s="45"/>
      <c r="Q29" s="45"/>
      <c r="R29" s="45"/>
      <c r="S29" s="45"/>
      <c r="T29" s="45"/>
    </row>
    <row r="30" spans="1:20" s="46" customFormat="1">
      <c r="A30" s="45"/>
      <c r="B30" s="45"/>
      <c r="C30" s="45"/>
      <c r="D30" s="45"/>
      <c r="E30" s="45"/>
      <c r="F30" s="45"/>
      <c r="G30" s="45"/>
      <c r="H30" s="45"/>
      <c r="I30" s="45"/>
      <c r="J30" s="45"/>
      <c r="K30" s="45"/>
      <c r="L30" s="45"/>
      <c r="M30" s="45"/>
      <c r="N30" s="45"/>
      <c r="O30" s="45"/>
      <c r="P30" s="45"/>
      <c r="Q30" s="45"/>
      <c r="R30" s="45"/>
      <c r="S30" s="45"/>
      <c r="T30" s="45"/>
    </row>
    <row r="31" spans="1:20" s="46" customFormat="1">
      <c r="A31" s="45"/>
      <c r="B31" s="45"/>
      <c r="C31" s="45"/>
      <c r="D31" s="45"/>
      <c r="E31" s="45"/>
      <c r="F31" s="45"/>
      <c r="G31" s="45"/>
      <c r="H31" s="45"/>
      <c r="I31" s="45"/>
      <c r="J31" s="45"/>
      <c r="K31" s="45"/>
      <c r="L31" s="45"/>
      <c r="M31" s="45"/>
      <c r="N31" s="45"/>
      <c r="O31" s="45"/>
      <c r="P31" s="45"/>
      <c r="Q31" s="45"/>
      <c r="R31" s="45"/>
      <c r="S31" s="45"/>
      <c r="T31" s="45"/>
    </row>
    <row r="32" spans="1:20" s="46" customFormat="1">
      <c r="A32" s="45"/>
      <c r="B32" s="45"/>
      <c r="C32" s="45"/>
      <c r="D32" s="45"/>
      <c r="E32" s="45"/>
      <c r="F32" s="45"/>
      <c r="G32" s="45"/>
      <c r="H32" s="45"/>
      <c r="I32" s="45"/>
      <c r="J32" s="45"/>
      <c r="K32" s="45"/>
      <c r="L32" s="45"/>
      <c r="M32" s="45"/>
      <c r="N32" s="45"/>
      <c r="O32" s="45"/>
      <c r="P32" s="45"/>
      <c r="Q32" s="45"/>
      <c r="R32" s="45"/>
      <c r="S32" s="45"/>
      <c r="T32" s="45"/>
    </row>
    <row r="33" spans="1:113" s="46" customFormat="1">
      <c r="A33" s="45"/>
      <c r="B33" s="45"/>
      <c r="C33" s="45"/>
      <c r="D33" s="45"/>
      <c r="E33" s="45"/>
      <c r="F33" s="45"/>
      <c r="G33" s="45"/>
      <c r="H33" s="45"/>
      <c r="I33" s="45"/>
      <c r="J33" s="45"/>
      <c r="K33" s="45"/>
      <c r="L33" s="45"/>
      <c r="M33" s="45"/>
      <c r="N33" s="45"/>
      <c r="O33" s="45"/>
      <c r="P33" s="45"/>
      <c r="Q33" s="45"/>
      <c r="R33" s="45"/>
      <c r="S33" s="45"/>
      <c r="T33" s="45"/>
    </row>
    <row r="34" spans="1:113" s="46" customFormat="1">
      <c r="A34" s="45"/>
      <c r="B34" s="45"/>
      <c r="C34" s="45"/>
      <c r="D34" s="45"/>
      <c r="E34" s="45"/>
      <c r="F34" s="45"/>
      <c r="G34" s="45"/>
      <c r="H34" s="45"/>
      <c r="I34" s="45"/>
      <c r="J34" s="45"/>
      <c r="K34" s="45"/>
      <c r="L34" s="45"/>
      <c r="M34" s="45"/>
      <c r="N34" s="45"/>
      <c r="O34" s="45"/>
      <c r="P34" s="45"/>
      <c r="Q34" s="45"/>
      <c r="R34" s="45"/>
      <c r="S34" s="45"/>
      <c r="T34" s="45"/>
    </row>
    <row r="35" spans="1:113" s="46" customFormat="1">
      <c r="A35" s="45"/>
      <c r="B35" s="45"/>
      <c r="C35" s="45"/>
      <c r="D35" s="45"/>
      <c r="E35" s="45"/>
      <c r="F35" s="45"/>
      <c r="G35" s="45"/>
      <c r="H35" s="45"/>
      <c r="I35" s="45"/>
      <c r="J35" s="45"/>
      <c r="K35" s="45"/>
      <c r="L35" s="45"/>
      <c r="M35" s="45"/>
      <c r="N35" s="45"/>
      <c r="O35" s="45"/>
      <c r="P35" s="45"/>
      <c r="Q35" s="45"/>
      <c r="R35" s="45"/>
      <c r="S35" s="45"/>
      <c r="T35" s="45"/>
    </row>
    <row r="36" spans="1:113" s="46" customFormat="1">
      <c r="A36" s="45"/>
      <c r="B36" s="45"/>
      <c r="C36" s="45"/>
      <c r="D36" s="45"/>
      <c r="E36" s="45"/>
      <c r="F36" s="45"/>
      <c r="G36" s="45"/>
      <c r="H36" s="45"/>
      <c r="I36" s="45"/>
      <c r="J36" s="45"/>
      <c r="K36" s="45"/>
      <c r="L36" s="45"/>
      <c r="M36" s="45"/>
      <c r="N36" s="45"/>
      <c r="O36" s="45"/>
      <c r="P36" s="45"/>
      <c r="Q36" s="45"/>
      <c r="R36" s="45"/>
      <c r="S36" s="45"/>
      <c r="T36" s="45"/>
    </row>
    <row r="37" spans="1:113" s="46" customFormat="1">
      <c r="A37" s="45"/>
      <c r="B37" s="45"/>
      <c r="C37" s="45"/>
      <c r="D37" s="45"/>
      <c r="E37" s="45"/>
      <c r="F37" s="45"/>
      <c r="G37" s="45"/>
      <c r="H37" s="45"/>
      <c r="I37" s="45"/>
      <c r="J37" s="45"/>
      <c r="K37" s="45"/>
      <c r="L37" s="45"/>
      <c r="M37" s="45"/>
      <c r="N37" s="45"/>
      <c r="O37" s="45"/>
      <c r="P37" s="45"/>
      <c r="Q37" s="45"/>
      <c r="R37" s="45"/>
      <c r="S37" s="45"/>
      <c r="T37" s="45"/>
    </row>
    <row r="38" spans="1:113" s="41" customFormat="1" ht="24" customHeight="1">
      <c r="A38" s="47"/>
      <c r="B38" s="48"/>
      <c r="C38" s="48"/>
      <c r="D38" s="48"/>
      <c r="E38" s="48"/>
      <c r="F38" s="48"/>
      <c r="G38" s="48"/>
      <c r="H38" s="48"/>
      <c r="I38" s="48"/>
      <c r="J38" s="49"/>
      <c r="K38" s="49"/>
      <c r="L38" s="49"/>
      <c r="M38" s="50"/>
      <c r="N38" s="50"/>
      <c r="O38" s="50"/>
      <c r="P38" s="49"/>
      <c r="Q38" s="51"/>
      <c r="R38" s="48"/>
      <c r="S38" s="51"/>
      <c r="T38" s="48"/>
    </row>
    <row r="39" spans="1:113" ht="3" customHeight="1"/>
    <row r="40" spans="1:113" s="52" customFormat="1" ht="12.75">
      <c r="B40" s="53"/>
      <c r="C40" s="53"/>
      <c r="K40" s="53"/>
    </row>
    <row r="41" spans="1:113" s="52" customFormat="1">
      <c r="B41" s="54" t="s">
        <v>113</v>
      </c>
      <c r="C41" s="54"/>
      <c r="D41" s="54"/>
      <c r="E41" s="54"/>
      <c r="F41" s="54"/>
      <c r="G41" s="54"/>
      <c r="H41" s="54"/>
      <c r="I41" s="54"/>
      <c r="J41" s="54"/>
      <c r="K41" s="54"/>
      <c r="L41" s="54"/>
      <c r="M41" s="54"/>
      <c r="N41" s="54"/>
      <c r="O41" s="54"/>
      <c r="P41" s="54"/>
      <c r="Q41" s="54"/>
      <c r="R41" s="54"/>
    </row>
    <row r="42" spans="1:113">
      <c r="B42" s="377" t="s">
        <v>114</v>
      </c>
      <c r="C42" s="377"/>
      <c r="D42" s="377"/>
      <c r="E42" s="377"/>
      <c r="F42" s="377"/>
      <c r="G42" s="377"/>
      <c r="H42" s="377"/>
      <c r="I42" s="377"/>
      <c r="J42" s="377"/>
      <c r="K42" s="377"/>
      <c r="L42" s="377"/>
      <c r="M42" s="377"/>
      <c r="N42" s="377"/>
      <c r="O42" s="377"/>
      <c r="P42" s="377"/>
      <c r="Q42" s="377"/>
      <c r="R42" s="377"/>
    </row>
    <row r="43" spans="1:113">
      <c r="B43" s="54"/>
      <c r="C43" s="54"/>
      <c r="D43" s="54"/>
      <c r="E43" s="54"/>
      <c r="F43" s="54"/>
      <c r="G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c r="B44" s="55" t="s">
        <v>115</v>
      </c>
      <c r="C44" s="55"/>
      <c r="D44" s="55"/>
      <c r="E44" s="55"/>
      <c r="F44" s="56"/>
      <c r="G44" s="56"/>
      <c r="H44" s="55"/>
      <c r="I44" s="55"/>
      <c r="J44" s="55"/>
      <c r="K44" s="55"/>
      <c r="L44" s="55"/>
      <c r="M44" s="55"/>
      <c r="N44" s="55"/>
      <c r="O44" s="55"/>
      <c r="P44" s="55"/>
      <c r="Q44" s="55"/>
      <c r="R44" s="55"/>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c r="B45" s="55" t="s">
        <v>116</v>
      </c>
      <c r="C45" s="55"/>
      <c r="D45" s="55"/>
      <c r="E45" s="55"/>
      <c r="F45" s="56"/>
      <c r="G45" s="56"/>
      <c r="H45" s="55"/>
      <c r="I45" s="55"/>
      <c r="J45" s="55"/>
      <c r="K45" s="55"/>
      <c r="L45" s="55"/>
      <c r="M45" s="55"/>
      <c r="N45" s="55"/>
      <c r="O45" s="55"/>
      <c r="P45" s="55"/>
      <c r="Q45" s="55"/>
      <c r="R45" s="55"/>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6" customFormat="1">
      <c r="B46" s="55" t="s">
        <v>117</v>
      </c>
      <c r="C46" s="55"/>
      <c r="D46" s="55"/>
      <c r="E46" s="55"/>
      <c r="H46" s="55"/>
      <c r="I46" s="55"/>
      <c r="J46" s="55"/>
      <c r="K46" s="55"/>
      <c r="L46" s="55"/>
      <c r="M46" s="55"/>
      <c r="N46" s="55"/>
      <c r="O46" s="55"/>
      <c r="P46" s="55"/>
      <c r="Q46" s="55"/>
      <c r="R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row>
    <row r="47" spans="1:113" s="56" customFormat="1">
      <c r="B47" s="55" t="s">
        <v>118</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6" customFormat="1">
      <c r="B48" s="55" t="s">
        <v>119</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s="56" customFormat="1">
      <c r="B49" s="55" t="s">
        <v>120</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s="56" customFormat="1">
      <c r="B50" s="55" t="s">
        <v>121</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6" customFormat="1">
      <c r="B51" s="55" t="s">
        <v>122</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6" customFormat="1">
      <c r="B52" s="55" t="s">
        <v>123</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6" customFormat="1">
      <c r="B53" s="55" t="s">
        <v>124</v>
      </c>
      <c r="C53" s="55"/>
      <c r="D53" s="55"/>
      <c r="E53" s="55"/>
      <c r="H53" s="55"/>
      <c r="I53" s="55"/>
      <c r="J53" s="55"/>
      <c r="K53" s="55"/>
      <c r="L53" s="55"/>
      <c r="M53" s="55"/>
      <c r="N53" s="55"/>
      <c r="O53" s="55"/>
      <c r="P53" s="5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row>
    <row r="54" spans="2:113" s="56" customFormat="1">
      <c r="Q54" s="55"/>
      <c r="R54" s="55"/>
      <c r="S54" s="55"/>
      <c r="T54" s="55"/>
      <c r="U54" s="55"/>
      <c r="V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row>
    <row r="55" spans="2:113" s="56" customFormat="1">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row>
  </sheetData>
  <mergeCells count="27">
    <mergeCell ref="A18:T18"/>
    <mergeCell ref="A6:T6"/>
    <mergeCell ref="A8:T8"/>
    <mergeCell ref="A9:T9"/>
    <mergeCell ref="A10:T10"/>
    <mergeCell ref="A11:T11"/>
    <mergeCell ref="A12:T12"/>
    <mergeCell ref="A13:T13"/>
    <mergeCell ref="A14:T14"/>
    <mergeCell ref="A16:T16"/>
    <mergeCell ref="A17:T17"/>
    <mergeCell ref="A15:Z15"/>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D28"/>
  <sheetViews>
    <sheetView topLeftCell="E10" workbookViewId="0">
      <selection activeCell="E16" sqref="E16:Y16"/>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30" ht="18.75">
      <c r="AA1" s="5" t="s">
        <v>0</v>
      </c>
    </row>
    <row r="2" spans="1:30" s="4" customFormat="1" ht="18.75">
      <c r="E2" s="3"/>
      <c r="AA2" s="6" t="s">
        <v>1</v>
      </c>
    </row>
    <row r="3" spans="1:30" s="4" customFormat="1" ht="18.75">
      <c r="E3" s="3"/>
      <c r="AA3" s="6" t="s">
        <v>2</v>
      </c>
    </row>
    <row r="4" spans="1:30" s="4" customFormat="1">
      <c r="E4" s="7"/>
    </row>
    <row r="5" spans="1:30" s="4" customFormat="1">
      <c r="A5" s="361" t="s">
        <v>533</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30" s="4" customFormat="1">
      <c r="A6" s="59"/>
      <c r="B6" s="59"/>
      <c r="C6" s="59"/>
      <c r="D6" s="59"/>
      <c r="E6" s="59"/>
      <c r="F6" s="59"/>
      <c r="G6" s="59"/>
      <c r="H6" s="59"/>
      <c r="I6" s="59"/>
      <c r="J6" s="59"/>
      <c r="K6" s="59"/>
      <c r="L6" s="59"/>
      <c r="M6" s="59"/>
      <c r="N6" s="59"/>
      <c r="O6" s="59"/>
      <c r="P6" s="59"/>
      <c r="Q6" s="59"/>
      <c r="R6" s="59"/>
      <c r="S6" s="59"/>
      <c r="T6" s="59"/>
    </row>
    <row r="7" spans="1:30" s="4" customFormat="1" ht="18.75">
      <c r="E7" s="362" t="s">
        <v>3</v>
      </c>
      <c r="F7" s="362"/>
      <c r="G7" s="362"/>
      <c r="H7" s="362"/>
      <c r="I7" s="362"/>
      <c r="J7" s="362"/>
      <c r="K7" s="362"/>
      <c r="L7" s="362"/>
      <c r="M7" s="362"/>
      <c r="N7" s="362"/>
      <c r="O7" s="362"/>
      <c r="P7" s="362"/>
      <c r="Q7" s="362"/>
      <c r="R7" s="362"/>
      <c r="S7" s="362"/>
      <c r="T7" s="362"/>
      <c r="U7" s="362"/>
      <c r="V7" s="362"/>
      <c r="W7" s="362"/>
      <c r="X7" s="362"/>
      <c r="Y7" s="362"/>
    </row>
    <row r="8" spans="1:30" s="4" customFormat="1" ht="18.75">
      <c r="E8" s="10"/>
      <c r="F8" s="10"/>
      <c r="G8" s="10"/>
      <c r="H8" s="10"/>
      <c r="I8" s="10"/>
      <c r="J8" s="10"/>
      <c r="K8" s="10"/>
      <c r="L8" s="10"/>
      <c r="M8" s="10"/>
      <c r="N8" s="10"/>
      <c r="O8" s="10"/>
      <c r="P8" s="10"/>
      <c r="Q8" s="10"/>
      <c r="R8" s="10"/>
      <c r="S8" s="9"/>
      <c r="T8" s="9"/>
      <c r="U8" s="9"/>
      <c r="V8" s="9"/>
      <c r="W8" s="9"/>
    </row>
    <row r="9" spans="1:30" s="4" customFormat="1" ht="18.75" customHeight="1">
      <c r="E9" s="374" t="s">
        <v>532</v>
      </c>
      <c r="F9" s="374"/>
      <c r="G9" s="374"/>
      <c r="H9" s="374"/>
      <c r="I9" s="374"/>
      <c r="J9" s="374"/>
      <c r="K9" s="374"/>
      <c r="L9" s="374"/>
      <c r="M9" s="374"/>
      <c r="N9" s="374"/>
      <c r="O9" s="374"/>
      <c r="P9" s="374"/>
      <c r="Q9" s="374"/>
      <c r="R9" s="374"/>
      <c r="S9" s="374"/>
      <c r="T9" s="374"/>
      <c r="U9" s="374"/>
      <c r="V9" s="374"/>
      <c r="W9" s="374"/>
      <c r="X9" s="374"/>
      <c r="Y9" s="374"/>
    </row>
    <row r="10" spans="1:30" s="4" customFormat="1">
      <c r="E10" s="364" t="s">
        <v>4</v>
      </c>
      <c r="F10" s="364"/>
      <c r="G10" s="364"/>
      <c r="H10" s="364"/>
      <c r="I10" s="364"/>
      <c r="J10" s="364"/>
      <c r="K10" s="364"/>
      <c r="L10" s="364"/>
      <c r="M10" s="364"/>
      <c r="N10" s="364"/>
      <c r="O10" s="364"/>
      <c r="P10" s="364"/>
      <c r="Q10" s="364"/>
      <c r="R10" s="364"/>
      <c r="S10" s="364"/>
      <c r="T10" s="364"/>
      <c r="U10" s="364"/>
      <c r="V10" s="364"/>
      <c r="W10" s="364"/>
      <c r="X10" s="364"/>
      <c r="Y10" s="364"/>
    </row>
    <row r="11" spans="1:30" s="4" customFormat="1" ht="18.75">
      <c r="E11" s="10"/>
      <c r="F11" s="10"/>
      <c r="G11" s="10"/>
      <c r="H11" s="10"/>
      <c r="I11" s="10"/>
      <c r="J11" s="10"/>
      <c r="K11" s="10"/>
      <c r="L11" s="10"/>
      <c r="M11" s="10"/>
      <c r="N11" s="10"/>
      <c r="O11" s="10"/>
      <c r="P11" s="10"/>
      <c r="Q11" s="10"/>
      <c r="R11" s="10"/>
      <c r="S11" s="9"/>
      <c r="T11" s="9"/>
      <c r="U11" s="9"/>
      <c r="V11" s="9"/>
      <c r="W11" s="9"/>
    </row>
    <row r="12" spans="1:30" s="4" customFormat="1" ht="18.75" customHeight="1">
      <c r="E12" s="396" t="s">
        <v>550</v>
      </c>
      <c r="F12" s="396"/>
      <c r="G12" s="396"/>
      <c r="H12" s="396"/>
      <c r="I12" s="396"/>
      <c r="J12" s="396"/>
      <c r="K12" s="396"/>
      <c r="L12" s="396"/>
      <c r="M12" s="396"/>
      <c r="N12" s="396"/>
      <c r="O12" s="396"/>
      <c r="P12" s="396"/>
      <c r="Q12" s="396"/>
      <c r="R12" s="396"/>
      <c r="S12" s="396"/>
      <c r="T12" s="396"/>
      <c r="U12" s="396"/>
      <c r="V12" s="396"/>
      <c r="W12" s="396"/>
      <c r="X12" s="396"/>
      <c r="Y12" s="396"/>
    </row>
    <row r="13" spans="1:30" s="4" customFormat="1">
      <c r="E13" s="364" t="s">
        <v>5</v>
      </c>
      <c r="F13" s="364"/>
      <c r="G13" s="364"/>
      <c r="H13" s="364"/>
      <c r="I13" s="364"/>
      <c r="J13" s="364"/>
      <c r="K13" s="364"/>
      <c r="L13" s="364"/>
      <c r="M13" s="364"/>
      <c r="N13" s="364"/>
      <c r="O13" s="364"/>
      <c r="P13" s="364"/>
      <c r="Q13" s="364"/>
      <c r="R13" s="364"/>
      <c r="S13" s="364"/>
      <c r="T13" s="364"/>
      <c r="U13" s="364"/>
      <c r="V13" s="364"/>
      <c r="W13" s="364"/>
      <c r="X13" s="364"/>
      <c r="Y13" s="364"/>
    </row>
    <row r="14" spans="1:30" s="14" customFormat="1" ht="18.75">
      <c r="E14" s="13"/>
      <c r="F14" s="13"/>
      <c r="G14" s="13"/>
      <c r="H14" s="13"/>
      <c r="I14" s="13"/>
      <c r="J14" s="13"/>
      <c r="K14" s="13"/>
      <c r="L14" s="13"/>
      <c r="M14" s="13"/>
      <c r="N14" s="13"/>
      <c r="O14" s="13"/>
      <c r="P14" s="13"/>
      <c r="Q14" s="13"/>
      <c r="R14" s="13"/>
      <c r="S14" s="13"/>
      <c r="T14" s="13"/>
      <c r="U14" s="13"/>
      <c r="V14" s="13"/>
      <c r="W14" s="13"/>
    </row>
    <row r="15" spans="1:30" s="15" customFormat="1" ht="36" customHeight="1">
      <c r="E15" s="367" t="s">
        <v>552</v>
      </c>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row>
    <row r="16" spans="1:30" s="15" customFormat="1">
      <c r="E16" s="364" t="s">
        <v>7</v>
      </c>
      <c r="F16" s="364"/>
      <c r="G16" s="364"/>
      <c r="H16" s="364"/>
      <c r="I16" s="364"/>
      <c r="J16" s="364"/>
      <c r="K16" s="364"/>
      <c r="L16" s="364"/>
      <c r="M16" s="364"/>
      <c r="N16" s="364"/>
      <c r="O16" s="364"/>
      <c r="P16" s="364"/>
      <c r="Q16" s="364"/>
      <c r="R16" s="364"/>
      <c r="S16" s="364"/>
      <c r="T16" s="364"/>
      <c r="U16" s="364"/>
      <c r="V16" s="364"/>
      <c r="W16" s="364"/>
      <c r="X16" s="364"/>
      <c r="Y16" s="364"/>
    </row>
    <row r="17" spans="1:27" s="15" customFormat="1" ht="18.75">
      <c r="E17" s="16"/>
      <c r="F17" s="16"/>
      <c r="G17" s="16"/>
      <c r="H17" s="16"/>
      <c r="I17" s="16"/>
      <c r="J17" s="16"/>
      <c r="K17" s="16"/>
      <c r="L17" s="16"/>
      <c r="M17" s="16"/>
      <c r="N17" s="16"/>
      <c r="O17" s="16"/>
      <c r="P17" s="16"/>
      <c r="Q17" s="16"/>
      <c r="R17" s="16"/>
      <c r="S17" s="16"/>
      <c r="T17" s="16"/>
      <c r="U17" s="16"/>
      <c r="V17" s="16"/>
      <c r="W17" s="16"/>
    </row>
    <row r="18" spans="1:27" s="15" customFormat="1" ht="18.75">
      <c r="E18" s="363"/>
      <c r="F18" s="363"/>
      <c r="G18" s="363"/>
      <c r="H18" s="363"/>
      <c r="I18" s="363"/>
      <c r="J18" s="363"/>
      <c r="K18" s="363"/>
      <c r="L18" s="363"/>
      <c r="M18" s="363"/>
      <c r="N18" s="363"/>
      <c r="O18" s="363"/>
      <c r="P18" s="363"/>
      <c r="Q18" s="363"/>
      <c r="R18" s="363"/>
      <c r="S18" s="363"/>
      <c r="T18" s="363"/>
      <c r="U18" s="363"/>
      <c r="V18" s="363"/>
      <c r="W18" s="363"/>
      <c r="X18" s="363"/>
      <c r="Y18" s="363"/>
    </row>
    <row r="19" spans="1:27" ht="18.75">
      <c r="A19" s="363" t="s">
        <v>125</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41" customFormat="1"/>
    <row r="21" spans="1:27">
      <c r="A21" s="386" t="s">
        <v>9</v>
      </c>
      <c r="B21" s="382" t="s">
        <v>126</v>
      </c>
      <c r="C21" s="383"/>
      <c r="D21" s="382" t="s">
        <v>127</v>
      </c>
      <c r="E21" s="383"/>
      <c r="F21" s="389" t="s">
        <v>82</v>
      </c>
      <c r="G21" s="391"/>
      <c r="H21" s="391"/>
      <c r="I21" s="390"/>
      <c r="J21" s="386" t="s">
        <v>128</v>
      </c>
      <c r="K21" s="382" t="s">
        <v>129</v>
      </c>
      <c r="L21" s="383"/>
      <c r="M21" s="382" t="s">
        <v>130</v>
      </c>
      <c r="N21" s="383"/>
      <c r="O21" s="382" t="s">
        <v>131</v>
      </c>
      <c r="P21" s="383"/>
      <c r="Q21" s="382" t="s">
        <v>132</v>
      </c>
      <c r="R21" s="383"/>
      <c r="S21" s="386" t="s">
        <v>133</v>
      </c>
      <c r="T21" s="386" t="s">
        <v>134</v>
      </c>
      <c r="U21" s="386" t="s">
        <v>135</v>
      </c>
      <c r="V21" s="382" t="s">
        <v>136</v>
      </c>
      <c r="W21" s="383"/>
      <c r="X21" s="389" t="s">
        <v>105</v>
      </c>
      <c r="Y21" s="391"/>
      <c r="Z21" s="389" t="s">
        <v>106</v>
      </c>
      <c r="AA21" s="391"/>
    </row>
    <row r="22" spans="1:27" ht="141.75">
      <c r="A22" s="387"/>
      <c r="B22" s="384"/>
      <c r="C22" s="385"/>
      <c r="D22" s="384"/>
      <c r="E22" s="385"/>
      <c r="F22" s="389" t="s">
        <v>137</v>
      </c>
      <c r="G22" s="390"/>
      <c r="H22" s="389" t="s">
        <v>138</v>
      </c>
      <c r="I22" s="390"/>
      <c r="J22" s="388"/>
      <c r="K22" s="384"/>
      <c r="L22" s="385"/>
      <c r="M22" s="384"/>
      <c r="N22" s="385"/>
      <c r="O22" s="384"/>
      <c r="P22" s="385"/>
      <c r="Q22" s="384"/>
      <c r="R22" s="385"/>
      <c r="S22" s="388"/>
      <c r="T22" s="388"/>
      <c r="U22" s="388"/>
      <c r="V22" s="384"/>
      <c r="W22" s="385"/>
      <c r="X22" s="42" t="s">
        <v>107</v>
      </c>
      <c r="Y22" s="42" t="s">
        <v>108</v>
      </c>
      <c r="Z22" s="42" t="s">
        <v>109</v>
      </c>
      <c r="AA22" s="42" t="s">
        <v>110</v>
      </c>
    </row>
    <row r="23" spans="1:27">
      <c r="A23" s="388"/>
      <c r="B23" s="43" t="s">
        <v>111</v>
      </c>
      <c r="C23" s="43" t="s">
        <v>112</v>
      </c>
      <c r="D23" s="43" t="s">
        <v>111</v>
      </c>
      <c r="E23" s="43" t="s">
        <v>112</v>
      </c>
      <c r="F23" s="43" t="s">
        <v>111</v>
      </c>
      <c r="G23" s="43" t="s">
        <v>112</v>
      </c>
      <c r="H23" s="43" t="s">
        <v>111</v>
      </c>
      <c r="I23" s="43" t="s">
        <v>112</v>
      </c>
      <c r="J23" s="43" t="s">
        <v>111</v>
      </c>
      <c r="K23" s="43" t="s">
        <v>111</v>
      </c>
      <c r="L23" s="43" t="s">
        <v>112</v>
      </c>
      <c r="M23" s="43" t="s">
        <v>111</v>
      </c>
      <c r="N23" s="43" t="s">
        <v>112</v>
      </c>
      <c r="O23" s="43" t="s">
        <v>111</v>
      </c>
      <c r="P23" s="43" t="s">
        <v>112</v>
      </c>
      <c r="Q23" s="43" t="s">
        <v>111</v>
      </c>
      <c r="R23" s="43" t="s">
        <v>112</v>
      </c>
      <c r="S23" s="43" t="s">
        <v>111</v>
      </c>
      <c r="T23" s="43" t="s">
        <v>111</v>
      </c>
      <c r="U23" s="43" t="s">
        <v>111</v>
      </c>
      <c r="V23" s="43" t="s">
        <v>111</v>
      </c>
      <c r="W23" s="43" t="s">
        <v>112</v>
      </c>
      <c r="X23" s="43" t="s">
        <v>111</v>
      </c>
      <c r="Y23" s="43" t="s">
        <v>111</v>
      </c>
      <c r="Z23" s="42" t="s">
        <v>111</v>
      </c>
      <c r="AA23" s="42" t="s">
        <v>111</v>
      </c>
    </row>
    <row r="24" spans="1:27">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c r="A25" s="61"/>
      <c r="B25" s="61"/>
      <c r="C25" s="61"/>
      <c r="D25" s="61"/>
      <c r="E25" s="62"/>
      <c r="F25" s="62"/>
      <c r="G25" s="63"/>
      <c r="H25" s="63"/>
      <c r="I25" s="63"/>
      <c r="J25" s="64"/>
      <c r="K25" s="64"/>
      <c r="L25" s="65"/>
      <c r="M25" s="65"/>
      <c r="N25" s="66"/>
      <c r="O25" s="66"/>
      <c r="P25" s="66"/>
      <c r="Q25" s="66"/>
      <c r="R25" s="63"/>
      <c r="S25" s="64"/>
      <c r="T25" s="64"/>
      <c r="U25" s="64"/>
      <c r="V25" s="64"/>
      <c r="W25" s="66"/>
      <c r="X25" s="61"/>
      <c r="Y25" s="61"/>
      <c r="Z25" s="61"/>
      <c r="AA25" s="61"/>
    </row>
    <row r="26" spans="1:27">
      <c r="X26" s="67"/>
      <c r="Y26" s="68"/>
      <c r="Z26" s="56"/>
      <c r="AA26" s="56"/>
    </row>
    <row r="27" spans="1:27" s="52" customFormat="1" ht="12.75">
      <c r="A27" s="53"/>
      <c r="B27" s="53"/>
      <c r="C27" s="53"/>
      <c r="E27" s="53"/>
      <c r="X27" s="69"/>
      <c r="Y27" s="69"/>
      <c r="Z27" s="69"/>
      <c r="AA27" s="69"/>
    </row>
    <row r="28" spans="1:27" s="52" customFormat="1" ht="12.75">
      <c r="A28" s="53"/>
      <c r="B28" s="53"/>
      <c r="C28" s="53"/>
    </row>
  </sheetData>
  <mergeCells count="27">
    <mergeCell ref="E13:Y13"/>
    <mergeCell ref="A5:AA5"/>
    <mergeCell ref="E7:Y7"/>
    <mergeCell ref="E9:Y9"/>
    <mergeCell ref="E10:Y10"/>
    <mergeCell ref="E12:Y12"/>
    <mergeCell ref="F22:G22"/>
    <mergeCell ref="H22:I22"/>
    <mergeCell ref="M21:N22"/>
    <mergeCell ref="O21:P22"/>
    <mergeCell ref="E15:AD15"/>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C382"/>
  <sheetViews>
    <sheetView topLeftCell="A19" workbookViewId="0">
      <selection activeCell="C24" sqref="C24"/>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61" t="s">
        <v>533</v>
      </c>
      <c r="B5" s="361"/>
      <c r="C5" s="361"/>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4" customFormat="1" ht="18.75">
      <c r="A6" s="7"/>
      <c r="G6" s="6"/>
    </row>
    <row r="7" spans="1:29" s="4" customFormat="1" ht="18.75">
      <c r="A7" s="362" t="s">
        <v>3</v>
      </c>
      <c r="B7" s="362"/>
      <c r="C7" s="362"/>
      <c r="D7" s="9"/>
      <c r="E7" s="9"/>
      <c r="F7" s="9"/>
      <c r="G7" s="9"/>
      <c r="H7" s="9"/>
      <c r="I7" s="9"/>
      <c r="J7" s="9"/>
      <c r="K7" s="9"/>
      <c r="L7" s="9"/>
      <c r="M7" s="9"/>
      <c r="N7" s="9"/>
      <c r="O7" s="9"/>
      <c r="P7" s="9"/>
      <c r="Q7" s="9"/>
      <c r="R7" s="9"/>
      <c r="S7" s="9"/>
      <c r="T7" s="9"/>
      <c r="U7" s="9"/>
    </row>
    <row r="8" spans="1:29" s="4" customFormat="1" ht="18.75">
      <c r="A8" s="362" t="s">
        <v>535</v>
      </c>
      <c r="B8" s="362"/>
      <c r="C8" s="362"/>
      <c r="D8" s="10"/>
      <c r="E8" s="10"/>
      <c r="F8" s="10"/>
      <c r="G8" s="10"/>
      <c r="H8" s="9"/>
      <c r="I8" s="9"/>
      <c r="J8" s="9"/>
      <c r="K8" s="9"/>
      <c r="L8" s="9"/>
      <c r="M8" s="9"/>
      <c r="N8" s="9"/>
      <c r="O8" s="9"/>
      <c r="P8" s="9"/>
      <c r="Q8" s="9"/>
      <c r="R8" s="9"/>
      <c r="S8" s="9"/>
      <c r="T8" s="9"/>
      <c r="U8" s="9"/>
    </row>
    <row r="9" spans="1:29" s="4" customFormat="1" ht="15" customHeight="1">
      <c r="A9" s="393" t="s">
        <v>94</v>
      </c>
      <c r="B9" s="393"/>
      <c r="C9" s="393"/>
      <c r="D9" s="11"/>
      <c r="E9" s="11"/>
      <c r="F9" s="11"/>
      <c r="G9" s="11"/>
      <c r="H9" s="9"/>
      <c r="I9" s="9"/>
      <c r="J9" s="9"/>
      <c r="K9" s="9"/>
      <c r="L9" s="9"/>
      <c r="M9" s="9"/>
      <c r="N9" s="9"/>
      <c r="O9" s="9"/>
      <c r="P9" s="9"/>
      <c r="Q9" s="9"/>
      <c r="R9" s="9"/>
      <c r="S9" s="9"/>
      <c r="T9" s="9"/>
      <c r="U9" s="9"/>
    </row>
    <row r="10" spans="1:29" s="4" customFormat="1" ht="18.75">
      <c r="A10" s="364" t="s">
        <v>4</v>
      </c>
      <c r="B10" s="364"/>
      <c r="C10" s="364"/>
      <c r="D10" s="12"/>
      <c r="E10" s="12"/>
      <c r="F10" s="12"/>
      <c r="G10" s="12"/>
      <c r="H10" s="9"/>
      <c r="I10" s="9"/>
      <c r="J10" s="9"/>
      <c r="K10" s="9"/>
      <c r="L10" s="9"/>
      <c r="M10" s="9"/>
      <c r="N10" s="9"/>
      <c r="O10" s="9"/>
      <c r="P10" s="9"/>
      <c r="Q10" s="9"/>
      <c r="R10" s="9"/>
      <c r="S10" s="9"/>
      <c r="T10" s="9"/>
      <c r="U10" s="9"/>
    </row>
    <row r="11" spans="1:29" s="4" customFormat="1" ht="18.75">
      <c r="A11" s="362"/>
      <c r="B11" s="362"/>
      <c r="C11" s="362"/>
      <c r="D11" s="10"/>
      <c r="E11" s="10"/>
      <c r="F11" s="10"/>
      <c r="G11" s="10"/>
      <c r="H11" s="9"/>
      <c r="I11" s="9"/>
      <c r="J11" s="9"/>
      <c r="K11" s="9"/>
      <c r="L11" s="9"/>
      <c r="M11" s="9"/>
      <c r="N11" s="9"/>
      <c r="O11" s="9"/>
      <c r="P11" s="9"/>
      <c r="Q11" s="9"/>
      <c r="R11" s="9"/>
      <c r="S11" s="9"/>
      <c r="T11" s="9"/>
      <c r="U11" s="9"/>
    </row>
    <row r="12" spans="1:29" s="4" customFormat="1" ht="18.75">
      <c r="A12" s="374" t="s">
        <v>550</v>
      </c>
      <c r="B12" s="374"/>
      <c r="C12" s="374"/>
      <c r="D12" s="11"/>
      <c r="E12" s="11"/>
      <c r="F12" s="11"/>
      <c r="G12" s="11"/>
      <c r="H12" s="9"/>
      <c r="I12" s="9"/>
      <c r="J12" s="9"/>
      <c r="K12" s="9"/>
      <c r="L12" s="9"/>
      <c r="M12" s="9"/>
      <c r="N12" s="9"/>
      <c r="O12" s="9"/>
      <c r="P12" s="9"/>
      <c r="Q12" s="9"/>
      <c r="R12" s="9"/>
      <c r="S12" s="9"/>
      <c r="T12" s="9"/>
      <c r="U12" s="9"/>
    </row>
    <row r="13" spans="1:29" s="4" customFormat="1" ht="18.75">
      <c r="A13" s="364" t="s">
        <v>5</v>
      </c>
      <c r="B13" s="364"/>
      <c r="C13" s="364"/>
      <c r="D13" s="12"/>
      <c r="E13" s="12"/>
      <c r="F13" s="12"/>
      <c r="G13" s="12"/>
      <c r="H13" s="9"/>
      <c r="I13" s="9"/>
      <c r="J13" s="9"/>
      <c r="K13" s="9"/>
      <c r="L13" s="9"/>
      <c r="M13" s="9"/>
      <c r="N13" s="9"/>
      <c r="O13" s="9"/>
      <c r="P13" s="9"/>
      <c r="Q13" s="9"/>
      <c r="R13" s="9"/>
      <c r="S13" s="9"/>
      <c r="T13" s="9"/>
      <c r="U13" s="9"/>
    </row>
    <row r="14" spans="1:29" s="14" customFormat="1" ht="71.25" customHeight="1">
      <c r="A14" s="367" t="s">
        <v>553</v>
      </c>
      <c r="B14" s="367"/>
      <c r="C14" s="367"/>
      <c r="D14" s="356"/>
      <c r="E14" s="356"/>
      <c r="F14" s="356"/>
      <c r="G14" s="356"/>
      <c r="H14" s="356"/>
      <c r="I14" s="356"/>
      <c r="J14" s="356"/>
      <c r="K14" s="356"/>
      <c r="L14" s="356"/>
      <c r="M14" s="356"/>
      <c r="N14" s="356"/>
      <c r="O14" s="356"/>
      <c r="P14" s="356"/>
      <c r="Q14" s="356"/>
      <c r="R14" s="356"/>
      <c r="S14" s="356"/>
      <c r="T14" s="356"/>
      <c r="U14" s="356"/>
      <c r="V14" s="356"/>
      <c r="W14" s="356"/>
      <c r="X14" s="356"/>
      <c r="Y14" s="356"/>
      <c r="Z14" s="356"/>
    </row>
    <row r="15" spans="1:29" s="15" customFormat="1" ht="18" customHeight="1">
      <c r="A15" s="393" t="s">
        <v>94</v>
      </c>
      <c r="B15" s="393"/>
      <c r="C15" s="393"/>
      <c r="D15" s="11"/>
      <c r="E15" s="11"/>
      <c r="F15" s="11"/>
      <c r="G15" s="11"/>
      <c r="H15" s="11"/>
      <c r="I15" s="11"/>
      <c r="J15" s="11"/>
      <c r="K15" s="11"/>
      <c r="L15" s="11"/>
      <c r="M15" s="11"/>
      <c r="N15" s="11"/>
      <c r="O15" s="11"/>
      <c r="P15" s="11"/>
      <c r="Q15" s="11"/>
      <c r="R15" s="11"/>
      <c r="S15" s="11"/>
      <c r="T15" s="11"/>
      <c r="U15" s="11"/>
    </row>
    <row r="16" spans="1:29" s="15" customFormat="1" ht="15" customHeight="1">
      <c r="A16" s="364" t="s">
        <v>7</v>
      </c>
      <c r="B16" s="364"/>
      <c r="C16" s="364"/>
      <c r="D16" s="12"/>
      <c r="E16" s="12"/>
      <c r="F16" s="12"/>
      <c r="G16" s="12"/>
      <c r="H16" s="12"/>
      <c r="I16" s="12"/>
      <c r="J16" s="12"/>
      <c r="K16" s="12"/>
      <c r="L16" s="12"/>
      <c r="M16" s="12"/>
      <c r="N16" s="12"/>
      <c r="O16" s="12"/>
      <c r="P16" s="12"/>
      <c r="Q16" s="12"/>
      <c r="R16" s="12"/>
      <c r="S16" s="12"/>
      <c r="T16" s="12"/>
      <c r="U16" s="12"/>
    </row>
    <row r="17" spans="1:21" s="15" customFormat="1" ht="15" customHeight="1">
      <c r="A17" s="370"/>
      <c r="B17" s="370"/>
      <c r="C17" s="370"/>
      <c r="D17" s="16"/>
      <c r="E17" s="16"/>
      <c r="F17" s="16"/>
      <c r="G17" s="16"/>
      <c r="H17" s="16"/>
      <c r="I17" s="16"/>
      <c r="J17" s="16"/>
      <c r="K17" s="16"/>
      <c r="L17" s="16"/>
      <c r="M17" s="16"/>
      <c r="N17" s="16"/>
      <c r="O17" s="16"/>
      <c r="P17" s="16"/>
      <c r="Q17" s="16"/>
      <c r="R17" s="16"/>
    </row>
    <row r="18" spans="1:21" s="15" customFormat="1" ht="27.75" customHeight="1">
      <c r="A18" s="366" t="s">
        <v>139</v>
      </c>
      <c r="B18" s="366"/>
      <c r="C18" s="366"/>
      <c r="D18" s="17"/>
      <c r="E18" s="17"/>
      <c r="F18" s="17"/>
      <c r="G18" s="17"/>
      <c r="H18" s="17"/>
      <c r="I18" s="17"/>
      <c r="J18" s="17"/>
      <c r="K18" s="17"/>
      <c r="L18" s="17"/>
      <c r="M18" s="17"/>
      <c r="N18" s="17"/>
      <c r="O18" s="17"/>
      <c r="P18" s="17"/>
      <c r="Q18" s="17"/>
      <c r="R18" s="17"/>
      <c r="S18" s="17"/>
      <c r="T18" s="17"/>
      <c r="U18" s="17"/>
    </row>
    <row r="19" spans="1:21" s="15" customFormat="1" ht="15" customHeight="1">
      <c r="A19" s="12"/>
      <c r="B19" s="12"/>
      <c r="C19" s="12"/>
      <c r="D19" s="12"/>
      <c r="E19" s="12"/>
      <c r="F19" s="12"/>
      <c r="G19" s="12"/>
      <c r="H19" s="16"/>
      <c r="I19" s="16"/>
      <c r="J19" s="16"/>
      <c r="K19" s="16"/>
      <c r="L19" s="16"/>
      <c r="M19" s="16"/>
      <c r="N19" s="16"/>
      <c r="O19" s="16"/>
      <c r="P19" s="16"/>
      <c r="Q19" s="16"/>
      <c r="R19" s="16"/>
    </row>
    <row r="20" spans="1:21" s="15" customFormat="1" ht="39.75" customHeight="1">
      <c r="A20" s="18" t="s">
        <v>9</v>
      </c>
      <c r="B20" s="19" t="s">
        <v>10</v>
      </c>
      <c r="C20" s="23" t="s">
        <v>11</v>
      </c>
      <c r="D20" s="21"/>
      <c r="E20" s="21"/>
      <c r="F20" s="21"/>
      <c r="G20" s="21"/>
      <c r="H20" s="13"/>
      <c r="I20" s="13"/>
      <c r="J20" s="13"/>
      <c r="K20" s="13"/>
      <c r="L20" s="13"/>
      <c r="M20" s="13"/>
      <c r="N20" s="13"/>
      <c r="O20" s="13"/>
      <c r="P20" s="13"/>
      <c r="Q20" s="13"/>
      <c r="R20" s="13"/>
      <c r="S20" s="22"/>
      <c r="T20" s="22"/>
      <c r="U20" s="22"/>
    </row>
    <row r="21" spans="1:21" s="15" customFormat="1" ht="16.5" customHeight="1">
      <c r="A21" s="23">
        <v>1</v>
      </c>
      <c r="B21" s="19">
        <v>2</v>
      </c>
      <c r="C21" s="23">
        <v>3</v>
      </c>
      <c r="D21" s="21"/>
      <c r="E21" s="21"/>
      <c r="F21" s="21"/>
      <c r="G21" s="21"/>
      <c r="H21" s="13"/>
      <c r="I21" s="13"/>
      <c r="J21" s="13"/>
      <c r="K21" s="13"/>
      <c r="L21" s="13"/>
      <c r="M21" s="13"/>
      <c r="N21" s="13"/>
      <c r="O21" s="13"/>
      <c r="P21" s="13"/>
      <c r="Q21" s="13"/>
      <c r="R21" s="13"/>
      <c r="S21" s="22"/>
      <c r="T21" s="22"/>
      <c r="U21" s="22"/>
    </row>
    <row r="22" spans="1:21" s="15" customFormat="1" ht="99" customHeight="1">
      <c r="A22" s="25" t="s">
        <v>12</v>
      </c>
      <c r="B22" s="36" t="s">
        <v>140</v>
      </c>
      <c r="C22" s="29" t="s">
        <v>554</v>
      </c>
      <c r="D22" s="21"/>
      <c r="E22" s="21"/>
      <c r="F22" s="13"/>
      <c r="G22" s="13"/>
      <c r="H22" s="13"/>
      <c r="I22" s="13"/>
      <c r="J22" s="13"/>
      <c r="K22" s="13"/>
      <c r="L22" s="13"/>
      <c r="M22" s="13"/>
      <c r="N22" s="13"/>
      <c r="O22" s="13"/>
      <c r="P22" s="13"/>
      <c r="Q22" s="22"/>
      <c r="R22" s="22"/>
      <c r="S22" s="22"/>
      <c r="T22" s="22"/>
      <c r="U22" s="22"/>
    </row>
    <row r="23" spans="1:21" ht="118.5" customHeight="1">
      <c r="A23" s="25" t="s">
        <v>15</v>
      </c>
      <c r="B23" s="28" t="s">
        <v>141</v>
      </c>
      <c r="C23" s="350" t="s">
        <v>555</v>
      </c>
      <c r="D23" s="31"/>
      <c r="E23" s="31"/>
      <c r="F23" s="31"/>
      <c r="G23" s="31"/>
      <c r="H23" s="31"/>
      <c r="I23" s="31"/>
      <c r="J23" s="31"/>
      <c r="K23" s="31"/>
      <c r="L23" s="31"/>
      <c r="M23" s="31"/>
      <c r="N23" s="31"/>
      <c r="O23" s="31"/>
      <c r="P23" s="31"/>
      <c r="Q23" s="31"/>
      <c r="R23" s="31"/>
      <c r="S23" s="31"/>
      <c r="T23" s="31"/>
      <c r="U23" s="31"/>
    </row>
    <row r="24" spans="1:21" ht="63" customHeight="1">
      <c r="A24" s="25" t="s">
        <v>17</v>
      </c>
      <c r="B24" s="28" t="s">
        <v>142</v>
      </c>
      <c r="C24" s="29"/>
      <c r="D24" s="31"/>
      <c r="E24" s="31"/>
      <c r="F24" s="31"/>
      <c r="G24" s="31"/>
      <c r="H24" s="31"/>
      <c r="I24" s="31"/>
      <c r="J24" s="31"/>
      <c r="K24" s="31"/>
      <c r="L24" s="31"/>
      <c r="M24" s="31"/>
      <c r="N24" s="31"/>
      <c r="O24" s="31"/>
      <c r="P24" s="31"/>
      <c r="Q24" s="31"/>
      <c r="R24" s="31"/>
      <c r="S24" s="31"/>
      <c r="T24" s="31"/>
      <c r="U24" s="31"/>
    </row>
    <row r="25" spans="1:21" ht="63" customHeight="1">
      <c r="A25" s="25" t="s">
        <v>20</v>
      </c>
      <c r="B25" s="28" t="s">
        <v>143</v>
      </c>
      <c r="C25" s="18" t="s">
        <v>57</v>
      </c>
      <c r="D25" s="31"/>
      <c r="E25" s="31"/>
      <c r="F25" s="31"/>
      <c r="G25" s="31"/>
      <c r="H25" s="31"/>
      <c r="I25" s="31"/>
      <c r="J25" s="31"/>
      <c r="K25" s="31"/>
      <c r="L25" s="31"/>
      <c r="M25" s="31"/>
      <c r="N25" s="31"/>
      <c r="O25" s="31"/>
      <c r="P25" s="31"/>
      <c r="Q25" s="31"/>
      <c r="R25" s="31"/>
      <c r="S25" s="31"/>
      <c r="T25" s="31"/>
      <c r="U25" s="31"/>
    </row>
    <row r="26" spans="1:21" ht="42.75" customHeight="1">
      <c r="A26" s="25" t="s">
        <v>22</v>
      </c>
      <c r="B26" s="28" t="s">
        <v>144</v>
      </c>
      <c r="C26" s="18" t="s">
        <v>145</v>
      </c>
      <c r="D26" s="31"/>
      <c r="E26" s="31"/>
      <c r="F26" s="31"/>
      <c r="G26" s="31"/>
      <c r="H26" s="31"/>
      <c r="I26" s="31"/>
      <c r="J26" s="31"/>
      <c r="K26" s="31"/>
      <c r="L26" s="31"/>
      <c r="M26" s="31"/>
      <c r="N26" s="31"/>
      <c r="O26" s="31"/>
      <c r="P26" s="31"/>
      <c r="Q26" s="31"/>
      <c r="R26" s="31"/>
      <c r="S26" s="31"/>
      <c r="T26" s="31"/>
      <c r="U26" s="31"/>
    </row>
    <row r="27" spans="1:21" ht="111" customHeight="1">
      <c r="A27" s="25" t="s">
        <v>25</v>
      </c>
      <c r="B27" s="28" t="s">
        <v>146</v>
      </c>
      <c r="C27" s="29" t="s">
        <v>544</v>
      </c>
      <c r="D27" s="31"/>
      <c r="E27" s="31"/>
      <c r="F27" s="31"/>
      <c r="G27" s="31"/>
      <c r="H27" s="31"/>
      <c r="I27" s="31"/>
      <c r="J27" s="31"/>
      <c r="K27" s="31"/>
      <c r="L27" s="31"/>
      <c r="M27" s="31"/>
      <c r="N27" s="31"/>
      <c r="O27" s="31"/>
      <c r="P27" s="31"/>
      <c r="Q27" s="31"/>
      <c r="R27" s="31"/>
      <c r="S27" s="31"/>
      <c r="T27" s="31"/>
      <c r="U27" s="31"/>
    </row>
    <row r="28" spans="1:21" ht="42.75" customHeight="1">
      <c r="A28" s="25" t="s">
        <v>28</v>
      </c>
      <c r="B28" s="28" t="s">
        <v>147</v>
      </c>
      <c r="C28" s="29">
        <v>2024</v>
      </c>
      <c r="D28" s="31"/>
      <c r="E28" s="31"/>
      <c r="F28" s="31"/>
      <c r="G28" s="31"/>
      <c r="H28" s="31"/>
      <c r="I28" s="31"/>
      <c r="J28" s="31"/>
      <c r="K28" s="31"/>
      <c r="L28" s="31"/>
      <c r="M28" s="31"/>
      <c r="N28" s="31"/>
      <c r="O28" s="31"/>
      <c r="P28" s="31"/>
      <c r="Q28" s="31"/>
      <c r="R28" s="31"/>
      <c r="S28" s="31"/>
      <c r="T28" s="31"/>
      <c r="U28" s="31"/>
    </row>
    <row r="29" spans="1:21" ht="42.75" customHeight="1">
      <c r="A29" s="25" t="s">
        <v>31</v>
      </c>
      <c r="B29" s="18" t="s">
        <v>148</v>
      </c>
      <c r="C29" s="29">
        <v>2024</v>
      </c>
      <c r="D29" s="31"/>
      <c r="E29" s="31"/>
      <c r="F29" s="31"/>
      <c r="G29" s="31"/>
      <c r="H29" s="31"/>
      <c r="I29" s="31"/>
      <c r="J29" s="31"/>
      <c r="K29" s="31"/>
      <c r="L29" s="31"/>
      <c r="M29" s="31"/>
      <c r="N29" s="31"/>
      <c r="O29" s="31"/>
      <c r="P29" s="31"/>
      <c r="Q29" s="31"/>
      <c r="R29" s="31"/>
      <c r="S29" s="31"/>
      <c r="T29" s="31"/>
      <c r="U29" s="31"/>
    </row>
    <row r="30" spans="1:21" ht="42.75" customHeight="1">
      <c r="A30" s="25" t="s">
        <v>33</v>
      </c>
      <c r="B30" s="18" t="s">
        <v>149</v>
      </c>
      <c r="C30" s="18"/>
      <c r="D30" s="31"/>
      <c r="E30" s="31"/>
      <c r="F30" s="31"/>
      <c r="G30" s="31"/>
      <c r="H30" s="31"/>
      <c r="I30" s="31"/>
      <c r="J30" s="31"/>
      <c r="K30" s="31"/>
      <c r="L30" s="31"/>
      <c r="M30" s="31"/>
      <c r="N30" s="31"/>
      <c r="O30" s="31"/>
      <c r="P30" s="31"/>
      <c r="Q30" s="31"/>
      <c r="R30" s="31"/>
      <c r="S30" s="31"/>
      <c r="T30" s="31"/>
      <c r="U30" s="31"/>
    </row>
    <row r="31" spans="1:21">
      <c r="A31" s="31"/>
      <c r="B31" s="31"/>
      <c r="C31" s="31"/>
      <c r="D31" s="31"/>
      <c r="E31" s="31"/>
      <c r="F31" s="31"/>
      <c r="G31" s="31"/>
      <c r="H31" s="31"/>
      <c r="I31" s="31"/>
      <c r="J31" s="31"/>
      <c r="K31" s="31"/>
      <c r="L31" s="31"/>
      <c r="M31" s="31"/>
      <c r="N31" s="31"/>
      <c r="O31" s="31"/>
      <c r="P31" s="31"/>
      <c r="Q31" s="31"/>
      <c r="R31" s="31"/>
      <c r="S31" s="31"/>
      <c r="T31" s="31"/>
      <c r="U31" s="31"/>
    </row>
    <row r="32" spans="1:21">
      <c r="A32" s="31"/>
      <c r="B32" s="31"/>
      <c r="C32" s="31"/>
      <c r="D32" s="31"/>
      <c r="E32" s="31"/>
      <c r="F32" s="31"/>
      <c r="G32" s="31"/>
      <c r="H32" s="31"/>
      <c r="I32" s="31"/>
      <c r="J32" s="31"/>
      <c r="K32" s="31"/>
      <c r="L32" s="31"/>
      <c r="M32" s="31"/>
      <c r="N32" s="31"/>
      <c r="O32" s="31"/>
      <c r="P32" s="31"/>
      <c r="Q32" s="31"/>
      <c r="R32" s="31"/>
      <c r="S32" s="31"/>
      <c r="T32" s="31"/>
      <c r="U32" s="31"/>
    </row>
    <row r="33" spans="1:21">
      <c r="A33" s="31"/>
      <c r="B33" s="31"/>
      <c r="C33" s="31"/>
      <c r="D33" s="31"/>
      <c r="E33" s="31"/>
      <c r="F33" s="31"/>
      <c r="G33" s="31"/>
      <c r="H33" s="31"/>
      <c r="I33" s="31"/>
      <c r="J33" s="31"/>
      <c r="K33" s="31"/>
      <c r="L33" s="31"/>
      <c r="M33" s="31"/>
      <c r="N33" s="31"/>
      <c r="O33" s="31"/>
      <c r="P33" s="31"/>
      <c r="Q33" s="31"/>
      <c r="R33" s="31"/>
      <c r="S33" s="31"/>
      <c r="T33" s="31"/>
      <c r="U33" s="31"/>
    </row>
    <row r="34" spans="1:21">
      <c r="A34" s="31"/>
      <c r="B34" s="31"/>
      <c r="C34" s="31"/>
      <c r="D34" s="31"/>
      <c r="E34" s="31"/>
      <c r="F34" s="31"/>
      <c r="G34" s="31"/>
      <c r="H34" s="31"/>
      <c r="I34" s="31"/>
      <c r="J34" s="31"/>
      <c r="K34" s="31"/>
      <c r="L34" s="31"/>
      <c r="M34" s="31"/>
      <c r="N34" s="31"/>
      <c r="O34" s="31"/>
      <c r="P34" s="31"/>
      <c r="Q34" s="31"/>
      <c r="R34" s="31"/>
      <c r="S34" s="31"/>
      <c r="T34" s="31"/>
      <c r="U34" s="31"/>
    </row>
    <row r="35" spans="1:21">
      <c r="A35" s="31"/>
      <c r="B35" s="31"/>
      <c r="C35" s="31"/>
      <c r="D35" s="31"/>
      <c r="E35" s="31"/>
      <c r="F35" s="31"/>
      <c r="G35" s="31"/>
      <c r="H35" s="31"/>
      <c r="I35" s="31"/>
      <c r="J35" s="31"/>
      <c r="K35" s="31"/>
      <c r="L35" s="31"/>
      <c r="M35" s="31"/>
      <c r="N35" s="31"/>
      <c r="O35" s="31"/>
      <c r="P35" s="31"/>
      <c r="Q35" s="31"/>
      <c r="R35" s="31"/>
      <c r="S35" s="31"/>
      <c r="T35" s="31"/>
      <c r="U35" s="31"/>
    </row>
    <row r="36" spans="1:21">
      <c r="A36" s="31"/>
      <c r="B36" s="31"/>
      <c r="C36" s="31"/>
      <c r="D36" s="31"/>
      <c r="E36" s="31"/>
      <c r="F36" s="31"/>
      <c r="G36" s="31"/>
      <c r="H36" s="31"/>
      <c r="I36" s="31"/>
      <c r="J36" s="31"/>
      <c r="K36" s="31"/>
      <c r="L36" s="31"/>
      <c r="M36" s="31"/>
      <c r="N36" s="31"/>
      <c r="O36" s="31"/>
      <c r="P36" s="31"/>
      <c r="Q36" s="31"/>
      <c r="R36" s="31"/>
      <c r="S36" s="31"/>
      <c r="T36" s="31"/>
      <c r="U36" s="31"/>
    </row>
    <row r="37" spans="1:21">
      <c r="A37" s="31"/>
      <c r="B37" s="31"/>
      <c r="C37" s="31"/>
      <c r="D37" s="31"/>
      <c r="E37" s="31"/>
      <c r="F37" s="31"/>
      <c r="G37" s="31"/>
      <c r="H37" s="31"/>
      <c r="I37" s="31"/>
      <c r="J37" s="31"/>
      <c r="K37" s="31"/>
      <c r="L37" s="31"/>
      <c r="M37" s="31"/>
      <c r="N37" s="31"/>
      <c r="O37" s="31"/>
      <c r="P37" s="31"/>
      <c r="Q37" s="31"/>
      <c r="R37" s="31"/>
      <c r="S37" s="31"/>
      <c r="T37" s="31"/>
      <c r="U37" s="31"/>
    </row>
    <row r="38" spans="1:21">
      <c r="A38" s="31"/>
      <c r="B38" s="31"/>
      <c r="C38" s="31"/>
      <c r="D38" s="31"/>
      <c r="E38" s="31"/>
      <c r="F38" s="31"/>
      <c r="G38" s="31"/>
      <c r="H38" s="31"/>
      <c r="I38" s="31"/>
      <c r="J38" s="31"/>
      <c r="K38" s="31"/>
      <c r="L38" s="31"/>
      <c r="M38" s="31"/>
      <c r="N38" s="31"/>
      <c r="O38" s="31"/>
      <c r="P38" s="31"/>
      <c r="Q38" s="31"/>
      <c r="R38" s="31"/>
      <c r="S38" s="31"/>
      <c r="T38" s="31"/>
      <c r="U38" s="31"/>
    </row>
    <row r="39" spans="1:21">
      <c r="A39" s="31"/>
      <c r="B39" s="31"/>
      <c r="C39" s="31"/>
      <c r="D39" s="31"/>
      <c r="E39" s="31"/>
      <c r="F39" s="31"/>
      <c r="G39" s="31"/>
      <c r="H39" s="31"/>
      <c r="I39" s="31"/>
      <c r="J39" s="31"/>
      <c r="K39" s="31"/>
      <c r="L39" s="31"/>
      <c r="M39" s="31"/>
      <c r="N39" s="31"/>
      <c r="O39" s="31"/>
      <c r="P39" s="31"/>
      <c r="Q39" s="31"/>
      <c r="R39" s="31"/>
      <c r="S39" s="31"/>
      <c r="T39" s="31"/>
      <c r="U39" s="31"/>
    </row>
    <row r="40" spans="1:21">
      <c r="A40" s="31"/>
      <c r="B40" s="31"/>
      <c r="C40" s="31"/>
      <c r="D40" s="31"/>
      <c r="E40" s="31"/>
      <c r="F40" s="31"/>
      <c r="G40" s="31"/>
      <c r="H40" s="31"/>
      <c r="I40" s="31"/>
      <c r="J40" s="31"/>
      <c r="K40" s="31"/>
      <c r="L40" s="31"/>
      <c r="M40" s="31"/>
      <c r="N40" s="31"/>
      <c r="O40" s="31"/>
      <c r="P40" s="31"/>
      <c r="Q40" s="31"/>
      <c r="R40" s="31"/>
      <c r="S40" s="31"/>
      <c r="T40" s="31"/>
      <c r="U40" s="31"/>
    </row>
    <row r="41" spans="1:21">
      <c r="A41" s="31"/>
      <c r="B41" s="31"/>
      <c r="C41" s="31"/>
      <c r="D41" s="31"/>
      <c r="E41" s="31"/>
      <c r="F41" s="31"/>
      <c r="G41" s="31"/>
      <c r="H41" s="31"/>
      <c r="I41" s="31"/>
      <c r="J41" s="31"/>
      <c r="K41" s="31"/>
      <c r="L41" s="31"/>
      <c r="M41" s="31"/>
      <c r="N41" s="31"/>
      <c r="O41" s="31"/>
      <c r="P41" s="31"/>
      <c r="Q41" s="31"/>
      <c r="R41" s="31"/>
      <c r="S41" s="31"/>
      <c r="T41" s="31"/>
      <c r="U41" s="31"/>
    </row>
    <row r="42" spans="1:21">
      <c r="A42" s="31"/>
      <c r="B42" s="31"/>
      <c r="C42" s="31"/>
      <c r="D42" s="31"/>
      <c r="E42" s="31"/>
      <c r="F42" s="31"/>
      <c r="G42" s="31"/>
      <c r="H42" s="31"/>
      <c r="I42" s="31"/>
      <c r="J42" s="31"/>
      <c r="K42" s="31"/>
      <c r="L42" s="31"/>
      <c r="M42" s="31"/>
      <c r="N42" s="31"/>
      <c r="O42" s="31"/>
      <c r="P42" s="31"/>
      <c r="Q42" s="31"/>
      <c r="R42" s="31"/>
      <c r="S42" s="31"/>
      <c r="T42" s="31"/>
      <c r="U42" s="31"/>
    </row>
    <row r="43" spans="1:21">
      <c r="A43" s="31"/>
      <c r="B43" s="31"/>
      <c r="C43" s="31"/>
      <c r="D43" s="31"/>
      <c r="E43" s="31"/>
      <c r="F43" s="31"/>
      <c r="G43" s="31"/>
      <c r="H43" s="31"/>
      <c r="I43" s="31"/>
      <c r="J43" s="31"/>
      <c r="K43" s="31"/>
      <c r="L43" s="31"/>
      <c r="M43" s="31"/>
      <c r="N43" s="31"/>
      <c r="O43" s="31"/>
      <c r="P43" s="31"/>
      <c r="Q43" s="31"/>
      <c r="R43" s="31"/>
      <c r="S43" s="31"/>
      <c r="T43" s="31"/>
      <c r="U43" s="31"/>
    </row>
    <row r="44" spans="1:21">
      <c r="A44" s="31"/>
      <c r="B44" s="31"/>
      <c r="C44" s="31"/>
      <c r="D44" s="31"/>
      <c r="E44" s="31"/>
      <c r="F44" s="31"/>
      <c r="G44" s="31"/>
      <c r="H44" s="31"/>
      <c r="I44" s="31"/>
      <c r="J44" s="31"/>
      <c r="K44" s="31"/>
      <c r="L44" s="31"/>
      <c r="M44" s="31"/>
      <c r="N44" s="31"/>
      <c r="O44" s="31"/>
      <c r="P44" s="31"/>
      <c r="Q44" s="31"/>
      <c r="R44" s="31"/>
      <c r="S44" s="31"/>
      <c r="T44" s="31"/>
      <c r="U44" s="31"/>
    </row>
    <row r="45" spans="1:21">
      <c r="A45" s="31"/>
      <c r="B45" s="31"/>
      <c r="C45" s="31"/>
      <c r="D45" s="31"/>
      <c r="E45" s="31"/>
      <c r="F45" s="31"/>
      <c r="G45" s="31"/>
      <c r="H45" s="31"/>
      <c r="I45" s="31"/>
      <c r="J45" s="31"/>
      <c r="K45" s="31"/>
      <c r="L45" s="31"/>
      <c r="M45" s="31"/>
      <c r="N45" s="31"/>
      <c r="O45" s="31"/>
      <c r="P45" s="31"/>
      <c r="Q45" s="31"/>
      <c r="R45" s="31"/>
      <c r="S45" s="31"/>
      <c r="T45" s="31"/>
      <c r="U45" s="31"/>
    </row>
    <row r="46" spans="1:21">
      <c r="A46" s="31"/>
      <c r="B46" s="31"/>
      <c r="C46" s="31"/>
      <c r="D46" s="31"/>
      <c r="E46" s="31"/>
      <c r="F46" s="31"/>
      <c r="G46" s="31"/>
      <c r="H46" s="31"/>
      <c r="I46" s="31"/>
      <c r="J46" s="31"/>
      <c r="K46" s="31"/>
      <c r="L46" s="31"/>
      <c r="M46" s="31"/>
      <c r="N46" s="31"/>
      <c r="O46" s="31"/>
      <c r="P46" s="31"/>
      <c r="Q46" s="31"/>
      <c r="R46" s="31"/>
      <c r="S46" s="31"/>
      <c r="T46" s="31"/>
      <c r="U46" s="31"/>
    </row>
    <row r="47" spans="1:21">
      <c r="A47" s="31"/>
      <c r="B47" s="31"/>
      <c r="C47" s="31"/>
      <c r="D47" s="31"/>
      <c r="E47" s="31"/>
      <c r="F47" s="31"/>
      <c r="G47" s="31"/>
      <c r="H47" s="31"/>
      <c r="I47" s="31"/>
      <c r="J47" s="31"/>
      <c r="K47" s="31"/>
      <c r="L47" s="31"/>
      <c r="M47" s="31"/>
      <c r="N47" s="31"/>
      <c r="O47" s="31"/>
      <c r="P47" s="31"/>
      <c r="Q47" s="31"/>
      <c r="R47" s="31"/>
      <c r="S47" s="31"/>
      <c r="T47" s="31"/>
      <c r="U47" s="31"/>
    </row>
    <row r="48" spans="1:21">
      <c r="A48" s="31"/>
      <c r="B48" s="31"/>
      <c r="C48" s="31"/>
      <c r="D48" s="31"/>
      <c r="E48" s="31"/>
      <c r="F48" s="31"/>
      <c r="G48" s="31"/>
      <c r="H48" s="31"/>
      <c r="I48" s="31"/>
      <c r="J48" s="31"/>
      <c r="K48" s="31"/>
      <c r="L48" s="31"/>
      <c r="M48" s="31"/>
      <c r="N48" s="31"/>
      <c r="O48" s="31"/>
      <c r="P48" s="31"/>
      <c r="Q48" s="31"/>
      <c r="R48" s="31"/>
      <c r="S48" s="31"/>
      <c r="T48" s="31"/>
      <c r="U48" s="31"/>
    </row>
    <row r="49" spans="1:21">
      <c r="A49" s="31"/>
      <c r="B49" s="31"/>
      <c r="C49" s="31"/>
      <c r="D49" s="31"/>
      <c r="E49" s="31"/>
      <c r="F49" s="31"/>
      <c r="G49" s="31"/>
      <c r="H49" s="31"/>
      <c r="I49" s="31"/>
      <c r="J49" s="31"/>
      <c r="K49" s="31"/>
      <c r="L49" s="31"/>
      <c r="M49" s="31"/>
      <c r="N49" s="31"/>
      <c r="O49" s="31"/>
      <c r="P49" s="31"/>
      <c r="Q49" s="31"/>
      <c r="R49" s="31"/>
      <c r="S49" s="31"/>
      <c r="T49" s="31"/>
      <c r="U49" s="31"/>
    </row>
    <row r="50" spans="1:21">
      <c r="A50" s="31"/>
      <c r="B50" s="31"/>
      <c r="C50" s="31"/>
      <c r="D50" s="31"/>
      <c r="E50" s="31"/>
      <c r="F50" s="31"/>
      <c r="G50" s="31"/>
      <c r="H50" s="31"/>
      <c r="I50" s="31"/>
      <c r="J50" s="31"/>
      <c r="K50" s="31"/>
      <c r="L50" s="31"/>
      <c r="M50" s="31"/>
      <c r="N50" s="31"/>
      <c r="O50" s="31"/>
      <c r="P50" s="31"/>
      <c r="Q50" s="31"/>
      <c r="R50" s="31"/>
      <c r="S50" s="31"/>
      <c r="T50" s="31"/>
      <c r="U50" s="31"/>
    </row>
    <row r="51" spans="1:21">
      <c r="A51" s="31"/>
      <c r="B51" s="31"/>
      <c r="C51" s="31"/>
      <c r="D51" s="31"/>
      <c r="E51" s="31"/>
      <c r="F51" s="31"/>
      <c r="G51" s="31"/>
      <c r="H51" s="31"/>
      <c r="I51" s="31"/>
      <c r="J51" s="31"/>
      <c r="K51" s="31"/>
      <c r="L51" s="31"/>
      <c r="M51" s="31"/>
      <c r="N51" s="31"/>
      <c r="O51" s="31"/>
      <c r="P51" s="31"/>
      <c r="Q51" s="31"/>
      <c r="R51" s="31"/>
      <c r="S51" s="31"/>
      <c r="T51" s="31"/>
      <c r="U51" s="31"/>
    </row>
    <row r="52" spans="1:21">
      <c r="A52" s="31"/>
      <c r="B52" s="31"/>
      <c r="C52" s="31"/>
      <c r="D52" s="31"/>
      <c r="E52" s="31"/>
      <c r="F52" s="31"/>
      <c r="G52" s="31"/>
      <c r="H52" s="31"/>
      <c r="I52" s="31"/>
      <c r="J52" s="31"/>
      <c r="K52" s="31"/>
      <c r="L52" s="31"/>
      <c r="M52" s="31"/>
      <c r="N52" s="31"/>
      <c r="O52" s="31"/>
      <c r="P52" s="31"/>
      <c r="Q52" s="31"/>
      <c r="R52" s="31"/>
      <c r="S52" s="31"/>
      <c r="T52" s="31"/>
      <c r="U52" s="31"/>
    </row>
    <row r="53" spans="1:21">
      <c r="A53" s="31"/>
      <c r="B53" s="31"/>
      <c r="C53" s="31"/>
      <c r="D53" s="31"/>
      <c r="E53" s="31"/>
      <c r="F53" s="31"/>
      <c r="G53" s="31"/>
      <c r="H53" s="31"/>
      <c r="I53" s="31"/>
      <c r="J53" s="31"/>
      <c r="K53" s="31"/>
      <c r="L53" s="31"/>
      <c r="M53" s="31"/>
      <c r="N53" s="31"/>
      <c r="O53" s="31"/>
      <c r="P53" s="31"/>
      <c r="Q53" s="31"/>
      <c r="R53" s="31"/>
      <c r="S53" s="31"/>
      <c r="T53" s="31"/>
      <c r="U53" s="31"/>
    </row>
    <row r="54" spans="1:21">
      <c r="A54" s="31"/>
      <c r="B54" s="31"/>
      <c r="C54" s="31"/>
      <c r="D54" s="31"/>
      <c r="E54" s="31"/>
      <c r="F54" s="31"/>
      <c r="G54" s="31"/>
      <c r="H54" s="31"/>
      <c r="I54" s="31"/>
      <c r="J54" s="31"/>
      <c r="K54" s="31"/>
      <c r="L54" s="31"/>
      <c r="M54" s="31"/>
      <c r="N54" s="31"/>
      <c r="O54" s="31"/>
      <c r="P54" s="31"/>
      <c r="Q54" s="31"/>
      <c r="R54" s="31"/>
      <c r="S54" s="31"/>
      <c r="T54" s="31"/>
      <c r="U54" s="31"/>
    </row>
    <row r="55" spans="1:21">
      <c r="A55" s="31"/>
      <c r="B55" s="31"/>
      <c r="C55" s="31"/>
      <c r="D55" s="31"/>
      <c r="E55" s="31"/>
      <c r="F55" s="31"/>
      <c r="G55" s="31"/>
      <c r="H55" s="31"/>
      <c r="I55" s="31"/>
      <c r="J55" s="31"/>
      <c r="K55" s="31"/>
      <c r="L55" s="31"/>
      <c r="M55" s="31"/>
      <c r="N55" s="31"/>
      <c r="O55" s="31"/>
      <c r="P55" s="31"/>
      <c r="Q55" s="31"/>
      <c r="R55" s="31"/>
      <c r="S55" s="31"/>
      <c r="T55" s="31"/>
      <c r="U55" s="31"/>
    </row>
    <row r="56" spans="1:21">
      <c r="A56" s="31"/>
      <c r="B56" s="31"/>
      <c r="C56" s="31"/>
      <c r="D56" s="31"/>
      <c r="E56" s="31"/>
      <c r="F56" s="31"/>
      <c r="G56" s="31"/>
      <c r="H56" s="31"/>
      <c r="I56" s="31"/>
      <c r="J56" s="31"/>
      <c r="K56" s="31"/>
      <c r="L56" s="31"/>
      <c r="M56" s="31"/>
      <c r="N56" s="31"/>
      <c r="O56" s="31"/>
      <c r="P56" s="31"/>
      <c r="Q56" s="31"/>
      <c r="R56" s="31"/>
      <c r="S56" s="31"/>
      <c r="T56" s="31"/>
      <c r="U56" s="31"/>
    </row>
    <row r="57" spans="1:21">
      <c r="A57" s="31"/>
      <c r="B57" s="31"/>
      <c r="C57" s="31"/>
      <c r="D57" s="31"/>
      <c r="E57" s="31"/>
      <c r="F57" s="31"/>
      <c r="G57" s="31"/>
      <c r="H57" s="31"/>
      <c r="I57" s="31"/>
      <c r="J57" s="31"/>
      <c r="K57" s="31"/>
      <c r="L57" s="31"/>
      <c r="M57" s="31"/>
      <c r="N57" s="31"/>
      <c r="O57" s="31"/>
      <c r="P57" s="31"/>
      <c r="Q57" s="31"/>
      <c r="R57" s="31"/>
      <c r="S57" s="31"/>
      <c r="T57" s="31"/>
      <c r="U57" s="31"/>
    </row>
    <row r="58" spans="1:21">
      <c r="A58" s="31"/>
      <c r="B58" s="31"/>
      <c r="C58" s="31"/>
      <c r="D58" s="31"/>
      <c r="E58" s="31"/>
      <c r="F58" s="31"/>
      <c r="G58" s="31"/>
      <c r="H58" s="31"/>
      <c r="I58" s="31"/>
      <c r="J58" s="31"/>
      <c r="K58" s="31"/>
      <c r="L58" s="31"/>
      <c r="M58" s="31"/>
      <c r="N58" s="31"/>
      <c r="O58" s="31"/>
      <c r="P58" s="31"/>
      <c r="Q58" s="31"/>
      <c r="R58" s="31"/>
      <c r="S58" s="31"/>
      <c r="T58" s="31"/>
      <c r="U58" s="31"/>
    </row>
    <row r="59" spans="1:21">
      <c r="A59" s="31"/>
      <c r="B59" s="31"/>
      <c r="C59" s="31"/>
      <c r="D59" s="31"/>
      <c r="E59" s="31"/>
      <c r="F59" s="31"/>
      <c r="G59" s="31"/>
      <c r="H59" s="31"/>
      <c r="I59" s="31"/>
      <c r="J59" s="31"/>
      <c r="K59" s="31"/>
      <c r="L59" s="31"/>
      <c r="M59" s="31"/>
      <c r="N59" s="31"/>
      <c r="O59" s="31"/>
      <c r="P59" s="31"/>
      <c r="Q59" s="31"/>
      <c r="R59" s="31"/>
      <c r="S59" s="31"/>
      <c r="T59" s="31"/>
      <c r="U59" s="31"/>
    </row>
    <row r="60" spans="1:21">
      <c r="A60" s="31"/>
      <c r="B60" s="31"/>
      <c r="C60" s="31"/>
      <c r="D60" s="31"/>
      <c r="E60" s="31"/>
      <c r="F60" s="31"/>
      <c r="G60" s="31"/>
      <c r="H60" s="31"/>
      <c r="I60" s="31"/>
      <c r="J60" s="31"/>
      <c r="K60" s="31"/>
      <c r="L60" s="31"/>
      <c r="M60" s="31"/>
      <c r="N60" s="31"/>
      <c r="O60" s="31"/>
      <c r="P60" s="31"/>
      <c r="Q60" s="31"/>
      <c r="R60" s="31"/>
      <c r="S60" s="31"/>
      <c r="T60" s="31"/>
      <c r="U60" s="31"/>
    </row>
    <row r="61" spans="1:21">
      <c r="A61" s="31"/>
      <c r="B61" s="31"/>
      <c r="C61" s="31"/>
      <c r="D61" s="31"/>
      <c r="E61" s="31"/>
      <c r="F61" s="31"/>
      <c r="G61" s="31"/>
      <c r="H61" s="31"/>
      <c r="I61" s="31"/>
      <c r="J61" s="31"/>
      <c r="K61" s="31"/>
      <c r="L61" s="31"/>
      <c r="M61" s="31"/>
      <c r="N61" s="31"/>
      <c r="O61" s="31"/>
      <c r="P61" s="31"/>
      <c r="Q61" s="31"/>
      <c r="R61" s="31"/>
      <c r="S61" s="31"/>
      <c r="T61" s="31"/>
      <c r="U61" s="31"/>
    </row>
    <row r="62" spans="1:21">
      <c r="A62" s="31"/>
      <c r="B62" s="31"/>
      <c r="C62" s="31"/>
      <c r="D62" s="31"/>
      <c r="E62" s="31"/>
      <c r="F62" s="31"/>
      <c r="G62" s="31"/>
      <c r="H62" s="31"/>
      <c r="I62" s="31"/>
      <c r="J62" s="31"/>
      <c r="K62" s="31"/>
      <c r="L62" s="31"/>
      <c r="M62" s="31"/>
      <c r="N62" s="31"/>
      <c r="O62" s="31"/>
      <c r="P62" s="31"/>
      <c r="Q62" s="31"/>
      <c r="R62" s="31"/>
      <c r="S62" s="31"/>
      <c r="T62" s="31"/>
      <c r="U62" s="31"/>
    </row>
    <row r="63" spans="1:21">
      <c r="A63" s="31"/>
      <c r="B63" s="31"/>
      <c r="C63" s="31"/>
      <c r="D63" s="31"/>
      <c r="E63" s="31"/>
      <c r="F63" s="31"/>
      <c r="G63" s="31"/>
      <c r="H63" s="31"/>
      <c r="I63" s="31"/>
      <c r="J63" s="31"/>
      <c r="K63" s="31"/>
      <c r="L63" s="31"/>
      <c r="M63" s="31"/>
      <c r="N63" s="31"/>
      <c r="O63" s="31"/>
      <c r="P63" s="31"/>
      <c r="Q63" s="31"/>
      <c r="R63" s="31"/>
      <c r="S63" s="31"/>
      <c r="T63" s="31"/>
      <c r="U63" s="31"/>
    </row>
    <row r="64" spans="1:21">
      <c r="A64" s="31"/>
      <c r="B64" s="31"/>
      <c r="C64" s="31"/>
      <c r="D64" s="31"/>
      <c r="E64" s="31"/>
      <c r="F64" s="31"/>
      <c r="G64" s="31"/>
      <c r="H64" s="31"/>
      <c r="I64" s="31"/>
      <c r="J64" s="31"/>
      <c r="K64" s="31"/>
      <c r="L64" s="31"/>
      <c r="M64" s="31"/>
      <c r="N64" s="31"/>
      <c r="O64" s="31"/>
      <c r="P64" s="31"/>
      <c r="Q64" s="31"/>
      <c r="R64" s="31"/>
      <c r="S64" s="31"/>
      <c r="T64" s="31"/>
      <c r="U64" s="31"/>
    </row>
    <row r="65" spans="1:21">
      <c r="A65" s="31"/>
      <c r="B65" s="31"/>
      <c r="C65" s="31"/>
      <c r="D65" s="31"/>
      <c r="E65" s="31"/>
      <c r="F65" s="31"/>
      <c r="G65" s="31"/>
      <c r="H65" s="31"/>
      <c r="I65" s="31"/>
      <c r="J65" s="31"/>
      <c r="K65" s="31"/>
      <c r="L65" s="31"/>
      <c r="M65" s="31"/>
      <c r="N65" s="31"/>
      <c r="O65" s="31"/>
      <c r="P65" s="31"/>
      <c r="Q65" s="31"/>
      <c r="R65" s="31"/>
      <c r="S65" s="31"/>
      <c r="T65" s="31"/>
      <c r="U65" s="31"/>
    </row>
    <row r="66" spans="1:21">
      <c r="A66" s="31"/>
      <c r="B66" s="31"/>
      <c r="C66" s="31"/>
      <c r="D66" s="31"/>
      <c r="E66" s="31"/>
      <c r="F66" s="31"/>
      <c r="G66" s="31"/>
      <c r="H66" s="31"/>
      <c r="I66" s="31"/>
      <c r="J66" s="31"/>
      <c r="K66" s="31"/>
      <c r="L66" s="31"/>
      <c r="M66" s="31"/>
      <c r="N66" s="31"/>
      <c r="O66" s="31"/>
      <c r="P66" s="31"/>
      <c r="Q66" s="31"/>
      <c r="R66" s="31"/>
      <c r="S66" s="31"/>
      <c r="T66" s="31"/>
      <c r="U66" s="31"/>
    </row>
    <row r="67" spans="1:21">
      <c r="A67" s="31"/>
      <c r="B67" s="31"/>
      <c r="C67" s="31"/>
      <c r="D67" s="31"/>
      <c r="E67" s="31"/>
      <c r="F67" s="31"/>
      <c r="G67" s="31"/>
      <c r="H67" s="31"/>
      <c r="I67" s="31"/>
      <c r="J67" s="31"/>
      <c r="K67" s="31"/>
      <c r="L67" s="31"/>
      <c r="M67" s="31"/>
      <c r="N67" s="31"/>
      <c r="O67" s="31"/>
      <c r="P67" s="31"/>
      <c r="Q67" s="31"/>
      <c r="R67" s="31"/>
      <c r="S67" s="31"/>
      <c r="T67" s="31"/>
      <c r="U67" s="31"/>
    </row>
    <row r="68" spans="1:21">
      <c r="A68" s="31"/>
      <c r="B68" s="31"/>
      <c r="C68" s="31"/>
      <c r="D68" s="31"/>
      <c r="E68" s="31"/>
      <c r="F68" s="31"/>
      <c r="G68" s="31"/>
      <c r="H68" s="31"/>
      <c r="I68" s="31"/>
      <c r="J68" s="31"/>
      <c r="K68" s="31"/>
      <c r="L68" s="31"/>
      <c r="M68" s="31"/>
      <c r="N68" s="31"/>
      <c r="O68" s="31"/>
      <c r="P68" s="31"/>
      <c r="Q68" s="31"/>
      <c r="R68" s="31"/>
      <c r="S68" s="31"/>
      <c r="T68" s="31"/>
      <c r="U68" s="31"/>
    </row>
    <row r="69" spans="1:21">
      <c r="A69" s="31"/>
      <c r="B69" s="31"/>
      <c r="C69" s="31"/>
      <c r="D69" s="31"/>
      <c r="E69" s="31"/>
      <c r="F69" s="31"/>
      <c r="G69" s="31"/>
      <c r="H69" s="31"/>
      <c r="I69" s="31"/>
      <c r="J69" s="31"/>
      <c r="K69" s="31"/>
      <c r="L69" s="31"/>
      <c r="M69" s="31"/>
      <c r="N69" s="31"/>
      <c r="O69" s="31"/>
      <c r="P69" s="31"/>
      <c r="Q69" s="31"/>
      <c r="R69" s="31"/>
      <c r="S69" s="31"/>
      <c r="T69" s="31"/>
      <c r="U69" s="31"/>
    </row>
    <row r="70" spans="1:21">
      <c r="A70" s="31"/>
      <c r="B70" s="31"/>
      <c r="C70" s="31"/>
      <c r="D70" s="31"/>
      <c r="E70" s="31"/>
      <c r="F70" s="31"/>
      <c r="G70" s="31"/>
      <c r="H70" s="31"/>
      <c r="I70" s="31"/>
      <c r="J70" s="31"/>
      <c r="K70" s="31"/>
      <c r="L70" s="31"/>
      <c r="M70" s="31"/>
      <c r="N70" s="31"/>
      <c r="O70" s="31"/>
      <c r="P70" s="31"/>
      <c r="Q70" s="31"/>
      <c r="R70" s="31"/>
      <c r="S70" s="31"/>
      <c r="T70" s="31"/>
      <c r="U70" s="31"/>
    </row>
    <row r="71" spans="1:21">
      <c r="A71" s="31"/>
      <c r="B71" s="31"/>
      <c r="C71" s="31"/>
      <c r="D71" s="31"/>
      <c r="E71" s="31"/>
      <c r="F71" s="31"/>
      <c r="G71" s="31"/>
      <c r="H71" s="31"/>
      <c r="I71" s="31"/>
      <c r="J71" s="31"/>
      <c r="K71" s="31"/>
      <c r="L71" s="31"/>
      <c r="M71" s="31"/>
      <c r="N71" s="31"/>
      <c r="O71" s="31"/>
      <c r="P71" s="31"/>
      <c r="Q71" s="31"/>
      <c r="R71" s="31"/>
      <c r="S71" s="31"/>
      <c r="T71" s="31"/>
      <c r="U71" s="31"/>
    </row>
    <row r="72" spans="1:21">
      <c r="A72" s="31"/>
      <c r="B72" s="31"/>
      <c r="C72" s="31"/>
      <c r="D72" s="31"/>
      <c r="E72" s="31"/>
      <c r="F72" s="31"/>
      <c r="G72" s="31"/>
      <c r="H72" s="31"/>
      <c r="I72" s="31"/>
      <c r="J72" s="31"/>
      <c r="K72" s="31"/>
      <c r="L72" s="31"/>
      <c r="M72" s="31"/>
      <c r="N72" s="31"/>
      <c r="O72" s="31"/>
      <c r="P72" s="31"/>
      <c r="Q72" s="31"/>
      <c r="R72" s="31"/>
      <c r="S72" s="31"/>
      <c r="T72" s="31"/>
      <c r="U72" s="31"/>
    </row>
    <row r="73" spans="1:21">
      <c r="A73" s="31"/>
      <c r="B73" s="31"/>
      <c r="C73" s="31"/>
      <c r="D73" s="31"/>
      <c r="E73" s="31"/>
      <c r="F73" s="31"/>
      <c r="G73" s="31"/>
      <c r="H73" s="31"/>
      <c r="I73" s="31"/>
      <c r="J73" s="31"/>
      <c r="K73" s="31"/>
      <c r="L73" s="31"/>
      <c r="M73" s="31"/>
      <c r="N73" s="31"/>
      <c r="O73" s="31"/>
      <c r="P73" s="31"/>
      <c r="Q73" s="31"/>
      <c r="R73" s="31"/>
      <c r="S73" s="31"/>
      <c r="T73" s="31"/>
      <c r="U73" s="31"/>
    </row>
    <row r="74" spans="1:21">
      <c r="A74" s="31"/>
      <c r="B74" s="31"/>
      <c r="C74" s="31"/>
      <c r="D74" s="31"/>
      <c r="E74" s="31"/>
      <c r="F74" s="31"/>
      <c r="G74" s="31"/>
      <c r="H74" s="31"/>
      <c r="I74" s="31"/>
      <c r="J74" s="31"/>
      <c r="K74" s="31"/>
      <c r="L74" s="31"/>
      <c r="M74" s="31"/>
      <c r="N74" s="31"/>
      <c r="O74" s="31"/>
      <c r="P74" s="31"/>
      <c r="Q74" s="31"/>
      <c r="R74" s="31"/>
      <c r="S74" s="31"/>
      <c r="T74" s="31"/>
      <c r="U74" s="31"/>
    </row>
    <row r="75" spans="1:21">
      <c r="A75" s="31"/>
      <c r="B75" s="31"/>
      <c r="C75" s="31"/>
      <c r="D75" s="31"/>
      <c r="E75" s="31"/>
      <c r="F75" s="31"/>
      <c r="G75" s="31"/>
      <c r="H75" s="31"/>
      <c r="I75" s="31"/>
      <c r="J75" s="31"/>
      <c r="K75" s="31"/>
      <c r="L75" s="31"/>
      <c r="M75" s="31"/>
      <c r="N75" s="31"/>
      <c r="O75" s="31"/>
      <c r="P75" s="31"/>
      <c r="Q75" s="31"/>
      <c r="R75" s="31"/>
      <c r="S75" s="31"/>
      <c r="T75" s="31"/>
      <c r="U75" s="31"/>
    </row>
    <row r="76" spans="1:21">
      <c r="A76" s="31"/>
      <c r="B76" s="31"/>
      <c r="C76" s="31"/>
      <c r="D76" s="31"/>
      <c r="E76" s="31"/>
      <c r="F76" s="31"/>
      <c r="G76" s="31"/>
      <c r="H76" s="31"/>
      <c r="I76" s="31"/>
      <c r="J76" s="31"/>
      <c r="K76" s="31"/>
      <c r="L76" s="31"/>
      <c r="M76" s="31"/>
      <c r="N76" s="31"/>
      <c r="O76" s="31"/>
      <c r="P76" s="31"/>
      <c r="Q76" s="31"/>
      <c r="R76" s="31"/>
      <c r="S76" s="31"/>
      <c r="T76" s="31"/>
      <c r="U76" s="31"/>
    </row>
    <row r="77" spans="1:21">
      <c r="A77" s="31"/>
      <c r="B77" s="31"/>
      <c r="C77" s="31"/>
      <c r="D77" s="31"/>
      <c r="E77" s="31"/>
      <c r="F77" s="31"/>
      <c r="G77" s="31"/>
      <c r="H77" s="31"/>
      <c r="I77" s="31"/>
      <c r="J77" s="31"/>
      <c r="K77" s="31"/>
      <c r="L77" s="31"/>
      <c r="M77" s="31"/>
      <c r="N77" s="31"/>
      <c r="O77" s="31"/>
      <c r="P77" s="31"/>
      <c r="Q77" s="31"/>
      <c r="R77" s="31"/>
      <c r="S77" s="31"/>
      <c r="T77" s="31"/>
      <c r="U77" s="31"/>
    </row>
    <row r="78" spans="1:21">
      <c r="A78" s="31"/>
      <c r="B78" s="31"/>
      <c r="C78" s="31"/>
      <c r="D78" s="31"/>
      <c r="E78" s="31"/>
      <c r="F78" s="31"/>
      <c r="G78" s="31"/>
      <c r="H78" s="31"/>
      <c r="I78" s="31"/>
      <c r="J78" s="31"/>
      <c r="K78" s="31"/>
      <c r="L78" s="31"/>
      <c r="M78" s="31"/>
      <c r="N78" s="31"/>
      <c r="O78" s="31"/>
      <c r="P78" s="31"/>
      <c r="Q78" s="31"/>
      <c r="R78" s="31"/>
      <c r="S78" s="31"/>
      <c r="T78" s="31"/>
      <c r="U78" s="31"/>
    </row>
    <row r="79" spans="1:21">
      <c r="A79" s="31"/>
      <c r="B79" s="31"/>
      <c r="C79" s="31"/>
      <c r="D79" s="31"/>
      <c r="E79" s="31"/>
      <c r="F79" s="31"/>
      <c r="G79" s="31"/>
      <c r="H79" s="31"/>
      <c r="I79" s="31"/>
      <c r="J79" s="31"/>
      <c r="K79" s="31"/>
      <c r="L79" s="31"/>
      <c r="M79" s="31"/>
      <c r="N79" s="31"/>
      <c r="O79" s="31"/>
      <c r="P79" s="31"/>
      <c r="Q79" s="31"/>
      <c r="R79" s="31"/>
      <c r="S79" s="31"/>
      <c r="T79" s="31"/>
      <c r="U79" s="31"/>
    </row>
    <row r="80" spans="1:21">
      <c r="A80" s="31"/>
      <c r="B80" s="31"/>
      <c r="C80" s="31"/>
      <c r="D80" s="31"/>
      <c r="E80" s="31"/>
      <c r="F80" s="31"/>
      <c r="G80" s="31"/>
      <c r="H80" s="31"/>
      <c r="I80" s="31"/>
      <c r="J80" s="31"/>
      <c r="K80" s="31"/>
      <c r="L80" s="31"/>
      <c r="M80" s="31"/>
      <c r="N80" s="31"/>
      <c r="O80" s="31"/>
      <c r="P80" s="31"/>
      <c r="Q80" s="31"/>
      <c r="R80" s="31"/>
      <c r="S80" s="31"/>
      <c r="T80" s="31"/>
      <c r="U80" s="31"/>
    </row>
    <row r="81" spans="1:21">
      <c r="A81" s="31"/>
      <c r="B81" s="31"/>
      <c r="C81" s="31"/>
      <c r="D81" s="31"/>
      <c r="E81" s="31"/>
      <c r="F81" s="31"/>
      <c r="G81" s="31"/>
      <c r="H81" s="31"/>
      <c r="I81" s="31"/>
      <c r="J81" s="31"/>
      <c r="K81" s="31"/>
      <c r="L81" s="31"/>
      <c r="M81" s="31"/>
      <c r="N81" s="31"/>
      <c r="O81" s="31"/>
      <c r="P81" s="31"/>
      <c r="Q81" s="31"/>
      <c r="R81" s="31"/>
      <c r="S81" s="31"/>
      <c r="T81" s="31"/>
      <c r="U81" s="31"/>
    </row>
    <row r="82" spans="1:21">
      <c r="A82" s="31"/>
      <c r="B82" s="31"/>
      <c r="C82" s="31"/>
      <c r="D82" s="31"/>
      <c r="E82" s="31"/>
      <c r="F82" s="31"/>
      <c r="G82" s="31"/>
      <c r="H82" s="31"/>
      <c r="I82" s="31"/>
      <c r="J82" s="31"/>
      <c r="K82" s="31"/>
      <c r="L82" s="31"/>
      <c r="M82" s="31"/>
      <c r="N82" s="31"/>
      <c r="O82" s="31"/>
      <c r="P82" s="31"/>
      <c r="Q82" s="31"/>
      <c r="R82" s="31"/>
      <c r="S82" s="31"/>
      <c r="T82" s="31"/>
      <c r="U82" s="31"/>
    </row>
    <row r="83" spans="1:21">
      <c r="A83" s="31"/>
      <c r="B83" s="31"/>
      <c r="C83" s="31"/>
      <c r="D83" s="31"/>
      <c r="E83" s="31"/>
      <c r="F83" s="31"/>
      <c r="G83" s="31"/>
      <c r="H83" s="31"/>
      <c r="I83" s="31"/>
      <c r="J83" s="31"/>
      <c r="K83" s="31"/>
      <c r="L83" s="31"/>
      <c r="M83" s="31"/>
      <c r="N83" s="31"/>
      <c r="O83" s="31"/>
      <c r="P83" s="31"/>
      <c r="Q83" s="31"/>
      <c r="R83" s="31"/>
      <c r="S83" s="31"/>
      <c r="T83" s="31"/>
      <c r="U83" s="31"/>
    </row>
    <row r="84" spans="1:21">
      <c r="A84" s="31"/>
      <c r="B84" s="31"/>
      <c r="C84" s="31"/>
      <c r="D84" s="31"/>
      <c r="E84" s="31"/>
      <c r="F84" s="31"/>
      <c r="G84" s="31"/>
      <c r="H84" s="31"/>
      <c r="I84" s="31"/>
      <c r="J84" s="31"/>
      <c r="K84" s="31"/>
      <c r="L84" s="31"/>
      <c r="M84" s="31"/>
      <c r="N84" s="31"/>
      <c r="O84" s="31"/>
      <c r="P84" s="31"/>
      <c r="Q84" s="31"/>
      <c r="R84" s="31"/>
      <c r="S84" s="31"/>
      <c r="T84" s="31"/>
      <c r="U84" s="31"/>
    </row>
    <row r="85" spans="1:21">
      <c r="A85" s="31"/>
      <c r="B85" s="31"/>
      <c r="C85" s="31"/>
      <c r="D85" s="31"/>
      <c r="E85" s="31"/>
      <c r="F85" s="31"/>
      <c r="G85" s="31"/>
      <c r="H85" s="31"/>
      <c r="I85" s="31"/>
      <c r="J85" s="31"/>
      <c r="K85" s="31"/>
      <c r="L85" s="31"/>
      <c r="M85" s="31"/>
      <c r="N85" s="31"/>
      <c r="O85" s="31"/>
      <c r="P85" s="31"/>
      <c r="Q85" s="31"/>
      <c r="R85" s="31"/>
      <c r="S85" s="31"/>
      <c r="T85" s="31"/>
      <c r="U85" s="31"/>
    </row>
    <row r="86" spans="1:21">
      <c r="A86" s="31"/>
      <c r="B86" s="31"/>
      <c r="C86" s="31"/>
      <c r="D86" s="31"/>
      <c r="E86" s="31"/>
      <c r="F86" s="31"/>
      <c r="G86" s="31"/>
      <c r="H86" s="31"/>
      <c r="I86" s="31"/>
      <c r="J86" s="31"/>
      <c r="K86" s="31"/>
      <c r="L86" s="31"/>
      <c r="M86" s="31"/>
      <c r="N86" s="31"/>
      <c r="O86" s="31"/>
      <c r="P86" s="31"/>
      <c r="Q86" s="31"/>
      <c r="R86" s="31"/>
      <c r="S86" s="31"/>
      <c r="T86" s="31"/>
      <c r="U86" s="31"/>
    </row>
    <row r="87" spans="1:21">
      <c r="A87" s="31"/>
      <c r="B87" s="31"/>
      <c r="C87" s="31"/>
      <c r="D87" s="31"/>
      <c r="E87" s="31"/>
      <c r="F87" s="31"/>
      <c r="G87" s="31"/>
      <c r="H87" s="31"/>
      <c r="I87" s="31"/>
      <c r="J87" s="31"/>
      <c r="K87" s="31"/>
      <c r="L87" s="31"/>
      <c r="M87" s="31"/>
      <c r="N87" s="31"/>
      <c r="O87" s="31"/>
      <c r="P87" s="31"/>
      <c r="Q87" s="31"/>
      <c r="R87" s="31"/>
      <c r="S87" s="31"/>
      <c r="T87" s="31"/>
      <c r="U87" s="31"/>
    </row>
    <row r="88" spans="1:21">
      <c r="A88" s="31"/>
      <c r="B88" s="31"/>
      <c r="C88" s="31"/>
      <c r="D88" s="31"/>
      <c r="E88" s="31"/>
      <c r="F88" s="31"/>
      <c r="G88" s="31"/>
      <c r="H88" s="31"/>
      <c r="I88" s="31"/>
      <c r="J88" s="31"/>
      <c r="K88" s="31"/>
      <c r="L88" s="31"/>
      <c r="M88" s="31"/>
      <c r="N88" s="31"/>
      <c r="O88" s="31"/>
      <c r="P88" s="31"/>
      <c r="Q88" s="31"/>
      <c r="R88" s="31"/>
      <c r="S88" s="31"/>
      <c r="T88" s="31"/>
      <c r="U88" s="31"/>
    </row>
    <row r="89" spans="1:21">
      <c r="A89" s="31"/>
      <c r="B89" s="31"/>
      <c r="C89" s="31"/>
      <c r="D89" s="31"/>
      <c r="E89" s="31"/>
      <c r="F89" s="31"/>
      <c r="G89" s="31"/>
      <c r="H89" s="31"/>
      <c r="I89" s="31"/>
      <c r="J89" s="31"/>
      <c r="K89" s="31"/>
      <c r="L89" s="31"/>
      <c r="M89" s="31"/>
      <c r="N89" s="31"/>
      <c r="O89" s="31"/>
      <c r="P89" s="31"/>
      <c r="Q89" s="31"/>
      <c r="R89" s="31"/>
      <c r="S89" s="31"/>
      <c r="T89" s="31"/>
      <c r="U89" s="31"/>
    </row>
    <row r="90" spans="1:21">
      <c r="A90" s="31"/>
      <c r="B90" s="31"/>
      <c r="C90" s="31"/>
      <c r="D90" s="31"/>
      <c r="E90" s="31"/>
      <c r="F90" s="31"/>
      <c r="G90" s="31"/>
      <c r="H90" s="31"/>
      <c r="I90" s="31"/>
      <c r="J90" s="31"/>
      <c r="K90" s="31"/>
      <c r="L90" s="31"/>
      <c r="M90" s="31"/>
      <c r="N90" s="31"/>
      <c r="O90" s="31"/>
      <c r="P90" s="31"/>
      <c r="Q90" s="31"/>
      <c r="R90" s="31"/>
      <c r="S90" s="31"/>
      <c r="T90" s="31"/>
      <c r="U90" s="31"/>
    </row>
    <row r="91" spans="1:21">
      <c r="A91" s="31"/>
      <c r="B91" s="31"/>
      <c r="C91" s="31"/>
      <c r="D91" s="31"/>
      <c r="E91" s="31"/>
      <c r="F91" s="31"/>
      <c r="G91" s="31"/>
      <c r="H91" s="31"/>
      <c r="I91" s="31"/>
      <c r="J91" s="31"/>
      <c r="K91" s="31"/>
      <c r="L91" s="31"/>
      <c r="M91" s="31"/>
      <c r="N91" s="31"/>
      <c r="O91" s="31"/>
      <c r="P91" s="31"/>
      <c r="Q91" s="31"/>
      <c r="R91" s="31"/>
      <c r="S91" s="31"/>
      <c r="T91" s="31"/>
      <c r="U91" s="31"/>
    </row>
    <row r="92" spans="1:21">
      <c r="A92" s="31"/>
      <c r="B92" s="31"/>
      <c r="C92" s="31"/>
      <c r="D92" s="31"/>
      <c r="E92" s="31"/>
      <c r="F92" s="31"/>
      <c r="G92" s="31"/>
      <c r="H92" s="31"/>
      <c r="I92" s="31"/>
      <c r="J92" s="31"/>
      <c r="K92" s="31"/>
      <c r="L92" s="31"/>
      <c r="M92" s="31"/>
      <c r="N92" s="31"/>
      <c r="O92" s="31"/>
      <c r="P92" s="31"/>
      <c r="Q92" s="31"/>
      <c r="R92" s="31"/>
      <c r="S92" s="31"/>
      <c r="T92" s="31"/>
      <c r="U92" s="31"/>
    </row>
    <row r="93" spans="1:21">
      <c r="A93" s="31"/>
      <c r="B93" s="31"/>
      <c r="C93" s="31"/>
      <c r="D93" s="31"/>
      <c r="E93" s="31"/>
      <c r="F93" s="31"/>
      <c r="G93" s="31"/>
      <c r="H93" s="31"/>
      <c r="I93" s="31"/>
      <c r="J93" s="31"/>
      <c r="K93" s="31"/>
      <c r="L93" s="31"/>
      <c r="M93" s="31"/>
      <c r="N93" s="31"/>
      <c r="O93" s="31"/>
      <c r="P93" s="31"/>
      <c r="Q93" s="31"/>
      <c r="R93" s="31"/>
      <c r="S93" s="31"/>
      <c r="T93" s="31"/>
      <c r="U93" s="31"/>
    </row>
    <row r="94" spans="1:21">
      <c r="A94" s="31"/>
      <c r="B94" s="31"/>
      <c r="C94" s="31"/>
      <c r="D94" s="31"/>
      <c r="E94" s="31"/>
      <c r="F94" s="31"/>
      <c r="G94" s="31"/>
      <c r="H94" s="31"/>
      <c r="I94" s="31"/>
      <c r="J94" s="31"/>
      <c r="K94" s="31"/>
      <c r="L94" s="31"/>
      <c r="M94" s="31"/>
      <c r="N94" s="31"/>
      <c r="O94" s="31"/>
      <c r="P94" s="31"/>
      <c r="Q94" s="31"/>
      <c r="R94" s="31"/>
      <c r="S94" s="31"/>
      <c r="T94" s="31"/>
      <c r="U94" s="31"/>
    </row>
    <row r="95" spans="1:21">
      <c r="A95" s="31"/>
      <c r="B95" s="31"/>
      <c r="C95" s="31"/>
      <c r="D95" s="31"/>
      <c r="E95" s="31"/>
      <c r="F95" s="31"/>
      <c r="G95" s="31"/>
      <c r="H95" s="31"/>
      <c r="I95" s="31"/>
      <c r="J95" s="31"/>
      <c r="K95" s="31"/>
      <c r="L95" s="31"/>
      <c r="M95" s="31"/>
      <c r="N95" s="31"/>
      <c r="O95" s="31"/>
      <c r="P95" s="31"/>
      <c r="Q95" s="31"/>
      <c r="R95" s="31"/>
      <c r="S95" s="31"/>
      <c r="T95" s="31"/>
      <c r="U95" s="31"/>
    </row>
    <row r="96" spans="1:21">
      <c r="A96" s="31"/>
      <c r="B96" s="31"/>
      <c r="C96" s="31"/>
      <c r="D96" s="31"/>
      <c r="E96" s="31"/>
      <c r="F96" s="31"/>
      <c r="G96" s="31"/>
      <c r="H96" s="31"/>
      <c r="I96" s="31"/>
      <c r="J96" s="31"/>
      <c r="K96" s="31"/>
      <c r="L96" s="31"/>
      <c r="M96" s="31"/>
      <c r="N96" s="31"/>
      <c r="O96" s="31"/>
      <c r="P96" s="31"/>
      <c r="Q96" s="31"/>
      <c r="R96" s="31"/>
      <c r="S96" s="31"/>
      <c r="T96" s="31"/>
      <c r="U96" s="31"/>
    </row>
    <row r="97" spans="1:21">
      <c r="A97" s="31"/>
      <c r="B97" s="31"/>
      <c r="C97" s="31"/>
      <c r="D97" s="31"/>
      <c r="E97" s="31"/>
      <c r="F97" s="31"/>
      <c r="G97" s="31"/>
      <c r="H97" s="31"/>
      <c r="I97" s="31"/>
      <c r="J97" s="31"/>
      <c r="K97" s="31"/>
      <c r="L97" s="31"/>
      <c r="M97" s="31"/>
      <c r="N97" s="31"/>
      <c r="O97" s="31"/>
      <c r="P97" s="31"/>
      <c r="Q97" s="31"/>
      <c r="R97" s="31"/>
      <c r="S97" s="31"/>
      <c r="T97" s="31"/>
      <c r="U97" s="31"/>
    </row>
    <row r="98" spans="1:21">
      <c r="A98" s="31"/>
      <c r="B98" s="31"/>
      <c r="C98" s="31"/>
      <c r="D98" s="31"/>
      <c r="E98" s="31"/>
      <c r="F98" s="31"/>
      <c r="G98" s="31"/>
      <c r="H98" s="31"/>
      <c r="I98" s="31"/>
      <c r="J98" s="31"/>
      <c r="K98" s="31"/>
      <c r="L98" s="31"/>
      <c r="M98" s="31"/>
      <c r="N98" s="31"/>
      <c r="O98" s="31"/>
      <c r="P98" s="31"/>
      <c r="Q98" s="31"/>
      <c r="R98" s="31"/>
      <c r="S98" s="31"/>
      <c r="T98" s="31"/>
      <c r="U98" s="31"/>
    </row>
    <row r="99" spans="1:21">
      <c r="A99" s="31"/>
      <c r="B99" s="31"/>
      <c r="C99" s="31"/>
      <c r="D99" s="31"/>
      <c r="E99" s="31"/>
      <c r="F99" s="31"/>
      <c r="G99" s="31"/>
      <c r="H99" s="31"/>
      <c r="I99" s="31"/>
      <c r="J99" s="31"/>
      <c r="K99" s="31"/>
      <c r="L99" s="31"/>
      <c r="M99" s="31"/>
      <c r="N99" s="31"/>
      <c r="O99" s="31"/>
      <c r="P99" s="31"/>
      <c r="Q99" s="31"/>
      <c r="R99" s="31"/>
      <c r="S99" s="31"/>
      <c r="T99" s="31"/>
      <c r="U99" s="31"/>
    </row>
    <row r="100" spans="1:21">
      <c r="A100" s="31"/>
      <c r="B100" s="31"/>
      <c r="C100" s="31"/>
      <c r="D100" s="31"/>
      <c r="E100" s="31"/>
      <c r="F100" s="31"/>
      <c r="G100" s="31"/>
      <c r="H100" s="31"/>
      <c r="I100" s="31"/>
      <c r="J100" s="31"/>
      <c r="K100" s="31"/>
      <c r="L100" s="31"/>
      <c r="M100" s="31"/>
      <c r="N100" s="31"/>
      <c r="O100" s="31"/>
      <c r="P100" s="31"/>
      <c r="Q100" s="31"/>
      <c r="R100" s="31"/>
      <c r="S100" s="31"/>
      <c r="T100" s="31"/>
      <c r="U100" s="31"/>
    </row>
    <row r="101" spans="1:21">
      <c r="A101" s="31"/>
      <c r="B101" s="31"/>
      <c r="C101" s="31"/>
      <c r="D101" s="31"/>
      <c r="E101" s="31"/>
      <c r="F101" s="31"/>
      <c r="G101" s="31"/>
      <c r="H101" s="31"/>
      <c r="I101" s="31"/>
      <c r="J101" s="31"/>
      <c r="K101" s="31"/>
      <c r="L101" s="31"/>
      <c r="M101" s="31"/>
      <c r="N101" s="31"/>
      <c r="O101" s="31"/>
      <c r="P101" s="31"/>
      <c r="Q101" s="31"/>
      <c r="R101" s="31"/>
      <c r="S101" s="31"/>
      <c r="T101" s="31"/>
      <c r="U101" s="31"/>
    </row>
    <row r="102" spans="1:21">
      <c r="A102" s="31"/>
      <c r="B102" s="31"/>
      <c r="C102" s="31"/>
      <c r="D102" s="31"/>
      <c r="E102" s="31"/>
      <c r="F102" s="31"/>
      <c r="G102" s="31"/>
      <c r="H102" s="31"/>
      <c r="I102" s="31"/>
      <c r="J102" s="31"/>
      <c r="K102" s="31"/>
      <c r="L102" s="31"/>
      <c r="M102" s="31"/>
      <c r="N102" s="31"/>
      <c r="O102" s="31"/>
      <c r="P102" s="31"/>
      <c r="Q102" s="31"/>
      <c r="R102" s="31"/>
      <c r="S102" s="31"/>
      <c r="T102" s="31"/>
      <c r="U102" s="31"/>
    </row>
    <row r="103" spans="1:21">
      <c r="A103" s="31"/>
      <c r="B103" s="31"/>
      <c r="C103" s="31"/>
      <c r="D103" s="31"/>
      <c r="E103" s="31"/>
      <c r="F103" s="31"/>
      <c r="G103" s="31"/>
      <c r="H103" s="31"/>
      <c r="I103" s="31"/>
      <c r="J103" s="31"/>
      <c r="K103" s="31"/>
      <c r="L103" s="31"/>
      <c r="M103" s="31"/>
      <c r="N103" s="31"/>
      <c r="O103" s="31"/>
      <c r="P103" s="31"/>
      <c r="Q103" s="31"/>
      <c r="R103" s="31"/>
      <c r="S103" s="31"/>
      <c r="T103" s="31"/>
      <c r="U103" s="31"/>
    </row>
    <row r="104" spans="1:21">
      <c r="A104" s="31"/>
      <c r="B104" s="31"/>
      <c r="C104" s="31"/>
      <c r="D104" s="31"/>
      <c r="E104" s="31"/>
      <c r="F104" s="31"/>
      <c r="G104" s="31"/>
      <c r="H104" s="31"/>
      <c r="I104" s="31"/>
      <c r="J104" s="31"/>
      <c r="K104" s="31"/>
      <c r="L104" s="31"/>
      <c r="M104" s="31"/>
      <c r="N104" s="31"/>
      <c r="O104" s="31"/>
      <c r="P104" s="31"/>
      <c r="Q104" s="31"/>
      <c r="R104" s="31"/>
      <c r="S104" s="31"/>
      <c r="T104" s="31"/>
      <c r="U104" s="31"/>
    </row>
    <row r="105" spans="1:21">
      <c r="A105" s="31"/>
      <c r="B105" s="31"/>
      <c r="C105" s="31"/>
      <c r="D105" s="31"/>
      <c r="E105" s="31"/>
      <c r="F105" s="31"/>
      <c r="G105" s="31"/>
      <c r="H105" s="31"/>
      <c r="I105" s="31"/>
      <c r="J105" s="31"/>
      <c r="K105" s="31"/>
      <c r="L105" s="31"/>
      <c r="M105" s="31"/>
      <c r="N105" s="31"/>
      <c r="O105" s="31"/>
      <c r="P105" s="31"/>
      <c r="Q105" s="31"/>
      <c r="R105" s="31"/>
      <c r="S105" s="31"/>
      <c r="T105" s="31"/>
      <c r="U105" s="31"/>
    </row>
    <row r="106" spans="1:21">
      <c r="A106" s="31"/>
      <c r="B106" s="31"/>
      <c r="C106" s="31"/>
      <c r="D106" s="31"/>
      <c r="E106" s="31"/>
      <c r="F106" s="31"/>
      <c r="G106" s="31"/>
      <c r="H106" s="31"/>
      <c r="I106" s="31"/>
      <c r="J106" s="31"/>
      <c r="K106" s="31"/>
      <c r="L106" s="31"/>
      <c r="M106" s="31"/>
      <c r="N106" s="31"/>
      <c r="O106" s="31"/>
      <c r="P106" s="31"/>
      <c r="Q106" s="31"/>
      <c r="R106" s="31"/>
      <c r="S106" s="31"/>
      <c r="T106" s="31"/>
      <c r="U106" s="31"/>
    </row>
    <row r="107" spans="1:21">
      <c r="A107" s="31"/>
      <c r="B107" s="31"/>
      <c r="C107" s="31"/>
      <c r="D107" s="31"/>
      <c r="E107" s="31"/>
      <c r="F107" s="31"/>
      <c r="G107" s="31"/>
      <c r="H107" s="31"/>
      <c r="I107" s="31"/>
      <c r="J107" s="31"/>
      <c r="K107" s="31"/>
      <c r="L107" s="31"/>
      <c r="M107" s="31"/>
      <c r="N107" s="31"/>
      <c r="O107" s="31"/>
      <c r="P107" s="31"/>
      <c r="Q107" s="31"/>
      <c r="R107" s="31"/>
      <c r="S107" s="31"/>
      <c r="T107" s="31"/>
      <c r="U107" s="31"/>
    </row>
    <row r="108" spans="1:21">
      <c r="A108" s="31"/>
      <c r="B108" s="31"/>
      <c r="C108" s="31"/>
      <c r="D108" s="31"/>
      <c r="E108" s="31"/>
      <c r="F108" s="31"/>
      <c r="G108" s="31"/>
      <c r="H108" s="31"/>
      <c r="I108" s="31"/>
      <c r="J108" s="31"/>
      <c r="K108" s="31"/>
      <c r="L108" s="31"/>
      <c r="M108" s="31"/>
      <c r="N108" s="31"/>
      <c r="O108" s="31"/>
      <c r="P108" s="31"/>
      <c r="Q108" s="31"/>
      <c r="R108" s="31"/>
      <c r="S108" s="31"/>
      <c r="T108" s="31"/>
      <c r="U108" s="31"/>
    </row>
    <row r="109" spans="1:21">
      <c r="A109" s="31"/>
      <c r="B109" s="31"/>
      <c r="C109" s="31"/>
      <c r="D109" s="31"/>
      <c r="E109" s="31"/>
      <c r="F109" s="31"/>
      <c r="G109" s="31"/>
      <c r="H109" s="31"/>
      <c r="I109" s="31"/>
      <c r="J109" s="31"/>
      <c r="K109" s="31"/>
      <c r="L109" s="31"/>
      <c r="M109" s="31"/>
      <c r="N109" s="31"/>
      <c r="O109" s="31"/>
      <c r="P109" s="31"/>
      <c r="Q109" s="31"/>
      <c r="R109" s="31"/>
      <c r="S109" s="31"/>
      <c r="T109" s="31"/>
      <c r="U109" s="31"/>
    </row>
    <row r="110" spans="1:21">
      <c r="A110" s="31"/>
      <c r="B110" s="31"/>
      <c r="C110" s="31"/>
      <c r="D110" s="31"/>
      <c r="E110" s="31"/>
      <c r="F110" s="31"/>
      <c r="G110" s="31"/>
      <c r="H110" s="31"/>
      <c r="I110" s="31"/>
      <c r="J110" s="31"/>
      <c r="K110" s="31"/>
      <c r="L110" s="31"/>
      <c r="M110" s="31"/>
      <c r="N110" s="31"/>
      <c r="O110" s="31"/>
      <c r="P110" s="31"/>
      <c r="Q110" s="31"/>
      <c r="R110" s="31"/>
      <c r="S110" s="31"/>
      <c r="T110" s="31"/>
      <c r="U110" s="31"/>
    </row>
    <row r="111" spans="1:21">
      <c r="A111" s="31"/>
      <c r="B111" s="31"/>
      <c r="C111" s="31"/>
      <c r="D111" s="31"/>
      <c r="E111" s="31"/>
      <c r="F111" s="31"/>
      <c r="G111" s="31"/>
      <c r="H111" s="31"/>
      <c r="I111" s="31"/>
      <c r="J111" s="31"/>
      <c r="K111" s="31"/>
      <c r="L111" s="31"/>
      <c r="M111" s="31"/>
      <c r="N111" s="31"/>
      <c r="O111" s="31"/>
      <c r="P111" s="31"/>
      <c r="Q111" s="31"/>
      <c r="R111" s="31"/>
      <c r="S111" s="31"/>
      <c r="T111" s="31"/>
      <c r="U111" s="31"/>
    </row>
    <row r="112" spans="1:21">
      <c r="A112" s="31"/>
      <c r="B112" s="31"/>
      <c r="C112" s="31"/>
      <c r="D112" s="31"/>
      <c r="E112" s="31"/>
      <c r="F112" s="31"/>
      <c r="G112" s="31"/>
      <c r="H112" s="31"/>
      <c r="I112" s="31"/>
      <c r="J112" s="31"/>
      <c r="K112" s="31"/>
      <c r="L112" s="31"/>
      <c r="M112" s="31"/>
      <c r="N112" s="31"/>
      <c r="O112" s="31"/>
      <c r="P112" s="31"/>
      <c r="Q112" s="31"/>
      <c r="R112" s="31"/>
      <c r="S112" s="31"/>
      <c r="T112" s="31"/>
      <c r="U112" s="31"/>
    </row>
    <row r="113" spans="1:21">
      <c r="A113" s="31"/>
      <c r="B113" s="31"/>
      <c r="C113" s="31"/>
      <c r="D113" s="31"/>
      <c r="E113" s="31"/>
      <c r="F113" s="31"/>
      <c r="G113" s="31"/>
      <c r="H113" s="31"/>
      <c r="I113" s="31"/>
      <c r="J113" s="31"/>
      <c r="K113" s="31"/>
      <c r="L113" s="31"/>
      <c r="M113" s="31"/>
      <c r="N113" s="31"/>
      <c r="O113" s="31"/>
      <c r="P113" s="31"/>
      <c r="Q113" s="31"/>
      <c r="R113" s="31"/>
      <c r="S113" s="31"/>
      <c r="T113" s="31"/>
      <c r="U113" s="31"/>
    </row>
    <row r="114" spans="1:21">
      <c r="A114" s="31"/>
      <c r="B114" s="31"/>
      <c r="C114" s="31"/>
      <c r="D114" s="31"/>
      <c r="E114" s="31"/>
      <c r="F114" s="31"/>
      <c r="G114" s="31"/>
      <c r="H114" s="31"/>
      <c r="I114" s="31"/>
      <c r="J114" s="31"/>
      <c r="K114" s="31"/>
      <c r="L114" s="31"/>
      <c r="M114" s="31"/>
      <c r="N114" s="31"/>
      <c r="O114" s="31"/>
      <c r="P114" s="31"/>
      <c r="Q114" s="31"/>
      <c r="R114" s="31"/>
      <c r="S114" s="31"/>
      <c r="T114" s="31"/>
      <c r="U114" s="31"/>
    </row>
    <row r="115" spans="1:21">
      <c r="A115" s="31"/>
      <c r="B115" s="31"/>
      <c r="C115" s="31"/>
      <c r="D115" s="31"/>
      <c r="E115" s="31"/>
      <c r="F115" s="31"/>
      <c r="G115" s="31"/>
      <c r="H115" s="31"/>
      <c r="I115" s="31"/>
      <c r="J115" s="31"/>
      <c r="K115" s="31"/>
      <c r="L115" s="31"/>
      <c r="M115" s="31"/>
      <c r="N115" s="31"/>
      <c r="O115" s="31"/>
      <c r="P115" s="31"/>
      <c r="Q115" s="31"/>
      <c r="R115" s="31"/>
      <c r="S115" s="31"/>
      <c r="T115" s="31"/>
      <c r="U115" s="31"/>
    </row>
    <row r="116" spans="1:21">
      <c r="A116" s="31"/>
      <c r="B116" s="31"/>
      <c r="C116" s="31"/>
      <c r="D116" s="31"/>
      <c r="E116" s="31"/>
      <c r="F116" s="31"/>
      <c r="G116" s="31"/>
      <c r="H116" s="31"/>
      <c r="I116" s="31"/>
      <c r="J116" s="31"/>
      <c r="K116" s="31"/>
      <c r="L116" s="31"/>
      <c r="M116" s="31"/>
      <c r="N116" s="31"/>
      <c r="O116" s="31"/>
      <c r="P116" s="31"/>
      <c r="Q116" s="31"/>
      <c r="R116" s="31"/>
      <c r="S116" s="31"/>
      <c r="T116" s="31"/>
      <c r="U116" s="31"/>
    </row>
    <row r="117" spans="1:21">
      <c r="A117" s="31"/>
      <c r="B117" s="31"/>
      <c r="C117" s="31"/>
      <c r="D117" s="31"/>
      <c r="E117" s="31"/>
      <c r="F117" s="31"/>
      <c r="G117" s="31"/>
      <c r="H117" s="31"/>
      <c r="I117" s="31"/>
      <c r="J117" s="31"/>
      <c r="K117" s="31"/>
      <c r="L117" s="31"/>
      <c r="M117" s="31"/>
      <c r="N117" s="31"/>
      <c r="O117" s="31"/>
      <c r="P117" s="31"/>
      <c r="Q117" s="31"/>
      <c r="R117" s="31"/>
      <c r="S117" s="31"/>
      <c r="T117" s="31"/>
      <c r="U117" s="31"/>
    </row>
    <row r="118" spans="1:21">
      <c r="A118" s="31"/>
      <c r="B118" s="31"/>
      <c r="C118" s="31"/>
      <c r="D118" s="31"/>
      <c r="E118" s="31"/>
      <c r="F118" s="31"/>
      <c r="G118" s="31"/>
      <c r="H118" s="31"/>
      <c r="I118" s="31"/>
      <c r="J118" s="31"/>
      <c r="K118" s="31"/>
      <c r="L118" s="31"/>
      <c r="M118" s="31"/>
      <c r="N118" s="31"/>
      <c r="O118" s="31"/>
      <c r="P118" s="31"/>
      <c r="Q118" s="31"/>
      <c r="R118" s="31"/>
      <c r="S118" s="31"/>
      <c r="T118" s="31"/>
      <c r="U118" s="31"/>
    </row>
    <row r="119" spans="1:21">
      <c r="A119" s="31"/>
      <c r="B119" s="31"/>
      <c r="C119" s="31"/>
      <c r="D119" s="31"/>
      <c r="E119" s="31"/>
      <c r="F119" s="31"/>
      <c r="G119" s="31"/>
      <c r="H119" s="31"/>
      <c r="I119" s="31"/>
      <c r="J119" s="31"/>
      <c r="K119" s="31"/>
      <c r="L119" s="31"/>
      <c r="M119" s="31"/>
      <c r="N119" s="31"/>
      <c r="O119" s="31"/>
      <c r="P119" s="31"/>
      <c r="Q119" s="31"/>
      <c r="R119" s="31"/>
      <c r="S119" s="31"/>
      <c r="T119" s="31"/>
      <c r="U119" s="31"/>
    </row>
    <row r="120" spans="1:21">
      <c r="A120" s="31"/>
      <c r="B120" s="31"/>
      <c r="C120" s="31"/>
      <c r="D120" s="31"/>
      <c r="E120" s="31"/>
      <c r="F120" s="31"/>
      <c r="G120" s="31"/>
      <c r="H120" s="31"/>
      <c r="I120" s="31"/>
      <c r="J120" s="31"/>
      <c r="K120" s="31"/>
      <c r="L120" s="31"/>
      <c r="M120" s="31"/>
      <c r="N120" s="31"/>
      <c r="O120" s="31"/>
      <c r="P120" s="31"/>
      <c r="Q120" s="31"/>
      <c r="R120" s="31"/>
      <c r="S120" s="31"/>
      <c r="T120" s="31"/>
      <c r="U120" s="31"/>
    </row>
    <row r="121" spans="1:21">
      <c r="A121" s="31"/>
      <c r="B121" s="31"/>
      <c r="C121" s="31"/>
      <c r="D121" s="31"/>
      <c r="E121" s="31"/>
      <c r="F121" s="31"/>
      <c r="G121" s="31"/>
      <c r="H121" s="31"/>
      <c r="I121" s="31"/>
      <c r="J121" s="31"/>
      <c r="K121" s="31"/>
      <c r="L121" s="31"/>
      <c r="M121" s="31"/>
      <c r="N121" s="31"/>
      <c r="O121" s="31"/>
      <c r="P121" s="31"/>
      <c r="Q121" s="31"/>
      <c r="R121" s="31"/>
      <c r="S121" s="31"/>
      <c r="T121" s="31"/>
      <c r="U121" s="31"/>
    </row>
    <row r="122" spans="1:21">
      <c r="A122" s="31"/>
      <c r="B122" s="31"/>
      <c r="C122" s="31"/>
      <c r="D122" s="31"/>
      <c r="E122" s="31"/>
      <c r="F122" s="31"/>
      <c r="G122" s="31"/>
      <c r="H122" s="31"/>
      <c r="I122" s="31"/>
      <c r="J122" s="31"/>
      <c r="K122" s="31"/>
      <c r="L122" s="31"/>
      <c r="M122" s="31"/>
      <c r="N122" s="31"/>
      <c r="O122" s="31"/>
      <c r="P122" s="31"/>
      <c r="Q122" s="31"/>
      <c r="R122" s="31"/>
      <c r="S122" s="31"/>
      <c r="T122" s="31"/>
      <c r="U122" s="31"/>
    </row>
    <row r="123" spans="1:21">
      <c r="A123" s="31"/>
      <c r="B123" s="31"/>
      <c r="C123" s="31"/>
      <c r="D123" s="31"/>
      <c r="E123" s="31"/>
      <c r="F123" s="31"/>
      <c r="G123" s="31"/>
      <c r="H123" s="31"/>
      <c r="I123" s="31"/>
      <c r="J123" s="31"/>
      <c r="K123" s="31"/>
      <c r="L123" s="31"/>
      <c r="M123" s="31"/>
      <c r="N123" s="31"/>
      <c r="O123" s="31"/>
      <c r="P123" s="31"/>
      <c r="Q123" s="31"/>
      <c r="R123" s="31"/>
      <c r="S123" s="31"/>
      <c r="T123" s="31"/>
      <c r="U123" s="31"/>
    </row>
    <row r="124" spans="1:21">
      <c r="A124" s="31"/>
      <c r="B124" s="31"/>
      <c r="C124" s="31"/>
      <c r="D124" s="31"/>
      <c r="E124" s="31"/>
      <c r="F124" s="31"/>
      <c r="G124" s="31"/>
      <c r="H124" s="31"/>
      <c r="I124" s="31"/>
      <c r="J124" s="31"/>
      <c r="K124" s="31"/>
      <c r="L124" s="31"/>
      <c r="M124" s="31"/>
      <c r="N124" s="31"/>
      <c r="O124" s="31"/>
      <c r="P124" s="31"/>
      <c r="Q124" s="31"/>
      <c r="R124" s="31"/>
      <c r="S124" s="31"/>
      <c r="T124" s="31"/>
      <c r="U124" s="31"/>
    </row>
    <row r="125" spans="1:21">
      <c r="A125" s="31"/>
      <c r="B125" s="31"/>
      <c r="C125" s="31"/>
      <c r="D125" s="31"/>
      <c r="E125" s="31"/>
      <c r="F125" s="31"/>
      <c r="G125" s="31"/>
      <c r="H125" s="31"/>
      <c r="I125" s="31"/>
      <c r="J125" s="31"/>
      <c r="K125" s="31"/>
      <c r="L125" s="31"/>
      <c r="M125" s="31"/>
      <c r="N125" s="31"/>
      <c r="O125" s="31"/>
      <c r="P125" s="31"/>
      <c r="Q125" s="31"/>
      <c r="R125" s="31"/>
      <c r="S125" s="31"/>
      <c r="T125" s="31"/>
      <c r="U125" s="31"/>
    </row>
    <row r="126" spans="1:21">
      <c r="A126" s="31"/>
      <c r="B126" s="31"/>
      <c r="C126" s="31"/>
      <c r="D126" s="31"/>
      <c r="E126" s="31"/>
      <c r="F126" s="31"/>
      <c r="G126" s="31"/>
      <c r="H126" s="31"/>
      <c r="I126" s="31"/>
      <c r="J126" s="31"/>
      <c r="K126" s="31"/>
      <c r="L126" s="31"/>
      <c r="M126" s="31"/>
      <c r="N126" s="31"/>
      <c r="O126" s="31"/>
      <c r="P126" s="31"/>
      <c r="Q126" s="31"/>
      <c r="R126" s="31"/>
      <c r="S126" s="31"/>
      <c r="T126" s="31"/>
      <c r="U126" s="31"/>
    </row>
    <row r="127" spans="1:21">
      <c r="A127" s="31"/>
      <c r="B127" s="31"/>
      <c r="C127" s="31"/>
      <c r="D127" s="31"/>
      <c r="E127" s="31"/>
      <c r="F127" s="31"/>
      <c r="G127" s="31"/>
      <c r="H127" s="31"/>
      <c r="I127" s="31"/>
      <c r="J127" s="31"/>
      <c r="K127" s="31"/>
      <c r="L127" s="31"/>
      <c r="M127" s="31"/>
      <c r="N127" s="31"/>
      <c r="O127" s="31"/>
      <c r="P127" s="31"/>
      <c r="Q127" s="31"/>
      <c r="R127" s="31"/>
      <c r="S127" s="31"/>
      <c r="T127" s="31"/>
      <c r="U127" s="31"/>
    </row>
    <row r="128" spans="1:21">
      <c r="A128" s="31"/>
      <c r="B128" s="31"/>
      <c r="C128" s="31"/>
      <c r="D128" s="31"/>
      <c r="E128" s="31"/>
      <c r="F128" s="31"/>
      <c r="G128" s="31"/>
      <c r="H128" s="31"/>
      <c r="I128" s="31"/>
      <c r="J128" s="31"/>
      <c r="K128" s="31"/>
      <c r="L128" s="31"/>
      <c r="M128" s="31"/>
      <c r="N128" s="31"/>
      <c r="O128" s="31"/>
      <c r="P128" s="31"/>
      <c r="Q128" s="31"/>
      <c r="R128" s="31"/>
      <c r="S128" s="31"/>
      <c r="T128" s="31"/>
      <c r="U128" s="31"/>
    </row>
    <row r="129" spans="1:21">
      <c r="A129" s="31"/>
      <c r="B129" s="31"/>
      <c r="C129" s="31"/>
      <c r="D129" s="31"/>
      <c r="E129" s="31"/>
      <c r="F129" s="31"/>
      <c r="G129" s="31"/>
      <c r="H129" s="31"/>
      <c r="I129" s="31"/>
      <c r="J129" s="31"/>
      <c r="K129" s="31"/>
      <c r="L129" s="31"/>
      <c r="M129" s="31"/>
      <c r="N129" s="31"/>
      <c r="O129" s="31"/>
      <c r="P129" s="31"/>
      <c r="Q129" s="31"/>
      <c r="R129" s="31"/>
      <c r="S129" s="31"/>
      <c r="T129" s="31"/>
      <c r="U129" s="31"/>
    </row>
    <row r="130" spans="1:21">
      <c r="A130" s="31"/>
      <c r="B130" s="31"/>
      <c r="C130" s="31"/>
      <c r="D130" s="31"/>
      <c r="E130" s="31"/>
      <c r="F130" s="31"/>
      <c r="G130" s="31"/>
      <c r="H130" s="31"/>
      <c r="I130" s="31"/>
      <c r="J130" s="31"/>
      <c r="K130" s="31"/>
      <c r="L130" s="31"/>
      <c r="M130" s="31"/>
      <c r="N130" s="31"/>
      <c r="O130" s="31"/>
      <c r="P130" s="31"/>
      <c r="Q130" s="31"/>
      <c r="R130" s="31"/>
      <c r="S130" s="31"/>
      <c r="T130" s="31"/>
      <c r="U130" s="31"/>
    </row>
    <row r="131" spans="1:21">
      <c r="A131" s="31"/>
      <c r="B131" s="31"/>
      <c r="C131" s="31"/>
      <c r="D131" s="31"/>
      <c r="E131" s="31"/>
      <c r="F131" s="31"/>
      <c r="G131" s="31"/>
      <c r="H131" s="31"/>
      <c r="I131" s="31"/>
      <c r="J131" s="31"/>
      <c r="K131" s="31"/>
      <c r="L131" s="31"/>
      <c r="M131" s="31"/>
      <c r="N131" s="31"/>
      <c r="O131" s="31"/>
      <c r="P131" s="31"/>
      <c r="Q131" s="31"/>
      <c r="R131" s="31"/>
      <c r="S131" s="31"/>
      <c r="T131" s="31"/>
      <c r="U131" s="31"/>
    </row>
    <row r="132" spans="1:21">
      <c r="A132" s="31"/>
      <c r="B132" s="31"/>
      <c r="C132" s="31"/>
      <c r="D132" s="31"/>
      <c r="E132" s="31"/>
      <c r="F132" s="31"/>
      <c r="G132" s="31"/>
      <c r="H132" s="31"/>
      <c r="I132" s="31"/>
      <c r="J132" s="31"/>
      <c r="K132" s="31"/>
      <c r="L132" s="31"/>
      <c r="M132" s="31"/>
      <c r="N132" s="31"/>
      <c r="O132" s="31"/>
      <c r="P132" s="31"/>
      <c r="Q132" s="31"/>
      <c r="R132" s="31"/>
      <c r="S132" s="31"/>
      <c r="T132" s="31"/>
      <c r="U132" s="31"/>
    </row>
    <row r="133" spans="1:21">
      <c r="A133" s="31"/>
      <c r="B133" s="31"/>
      <c r="C133" s="31"/>
      <c r="D133" s="31"/>
      <c r="E133" s="31"/>
      <c r="F133" s="31"/>
      <c r="G133" s="31"/>
      <c r="H133" s="31"/>
      <c r="I133" s="31"/>
      <c r="J133" s="31"/>
      <c r="K133" s="31"/>
      <c r="L133" s="31"/>
      <c r="M133" s="31"/>
      <c r="N133" s="31"/>
      <c r="O133" s="31"/>
      <c r="P133" s="31"/>
      <c r="Q133" s="31"/>
      <c r="R133" s="31"/>
      <c r="S133" s="31"/>
      <c r="T133" s="31"/>
      <c r="U133" s="31"/>
    </row>
    <row r="134" spans="1:21">
      <c r="A134" s="31"/>
      <c r="B134" s="31"/>
      <c r="C134" s="31"/>
      <c r="D134" s="31"/>
      <c r="E134" s="31"/>
      <c r="F134" s="31"/>
      <c r="G134" s="31"/>
      <c r="H134" s="31"/>
      <c r="I134" s="31"/>
      <c r="J134" s="31"/>
      <c r="K134" s="31"/>
      <c r="L134" s="31"/>
      <c r="M134" s="31"/>
      <c r="N134" s="31"/>
      <c r="O134" s="31"/>
      <c r="P134" s="31"/>
      <c r="Q134" s="31"/>
      <c r="R134" s="31"/>
      <c r="S134" s="31"/>
      <c r="T134" s="31"/>
      <c r="U134" s="31"/>
    </row>
    <row r="135" spans="1:21">
      <c r="A135" s="31"/>
      <c r="B135" s="31"/>
      <c r="C135" s="31"/>
      <c r="D135" s="31"/>
      <c r="E135" s="31"/>
      <c r="F135" s="31"/>
      <c r="G135" s="31"/>
      <c r="H135" s="31"/>
      <c r="I135" s="31"/>
      <c r="J135" s="31"/>
      <c r="K135" s="31"/>
      <c r="L135" s="31"/>
      <c r="M135" s="31"/>
      <c r="N135" s="31"/>
      <c r="O135" s="31"/>
      <c r="P135" s="31"/>
      <c r="Q135" s="31"/>
      <c r="R135" s="31"/>
      <c r="S135" s="31"/>
      <c r="T135" s="31"/>
      <c r="U135" s="31"/>
    </row>
    <row r="136" spans="1:21">
      <c r="A136" s="31"/>
      <c r="B136" s="31"/>
      <c r="C136" s="31"/>
      <c r="D136" s="31"/>
      <c r="E136" s="31"/>
      <c r="F136" s="31"/>
      <c r="G136" s="31"/>
      <c r="H136" s="31"/>
      <c r="I136" s="31"/>
      <c r="J136" s="31"/>
      <c r="K136" s="31"/>
      <c r="L136" s="31"/>
      <c r="M136" s="31"/>
      <c r="N136" s="31"/>
      <c r="O136" s="31"/>
      <c r="P136" s="31"/>
      <c r="Q136" s="31"/>
      <c r="R136" s="31"/>
      <c r="S136" s="31"/>
      <c r="T136" s="31"/>
      <c r="U136" s="31"/>
    </row>
    <row r="137" spans="1:21">
      <c r="A137" s="31"/>
      <c r="B137" s="31"/>
      <c r="C137" s="31"/>
      <c r="D137" s="31"/>
      <c r="E137" s="31"/>
      <c r="F137" s="31"/>
      <c r="G137" s="31"/>
      <c r="H137" s="31"/>
      <c r="I137" s="31"/>
      <c r="J137" s="31"/>
      <c r="K137" s="31"/>
      <c r="L137" s="31"/>
      <c r="M137" s="31"/>
      <c r="N137" s="31"/>
      <c r="O137" s="31"/>
      <c r="P137" s="31"/>
      <c r="Q137" s="31"/>
      <c r="R137" s="31"/>
      <c r="S137" s="31"/>
      <c r="T137" s="31"/>
      <c r="U137" s="31"/>
    </row>
    <row r="138" spans="1:21">
      <c r="A138" s="31"/>
      <c r="B138" s="31"/>
      <c r="C138" s="31"/>
      <c r="D138" s="31"/>
      <c r="E138" s="31"/>
      <c r="F138" s="31"/>
      <c r="G138" s="31"/>
      <c r="H138" s="31"/>
      <c r="I138" s="31"/>
      <c r="J138" s="31"/>
      <c r="K138" s="31"/>
      <c r="L138" s="31"/>
      <c r="M138" s="31"/>
      <c r="N138" s="31"/>
      <c r="O138" s="31"/>
      <c r="P138" s="31"/>
      <c r="Q138" s="31"/>
      <c r="R138" s="31"/>
      <c r="S138" s="31"/>
      <c r="T138" s="31"/>
      <c r="U138" s="31"/>
    </row>
    <row r="139" spans="1:21">
      <c r="A139" s="31"/>
      <c r="B139" s="31"/>
      <c r="C139" s="31"/>
      <c r="D139" s="31"/>
      <c r="E139" s="31"/>
      <c r="F139" s="31"/>
      <c r="G139" s="31"/>
      <c r="H139" s="31"/>
      <c r="I139" s="31"/>
      <c r="J139" s="31"/>
      <c r="K139" s="31"/>
      <c r="L139" s="31"/>
      <c r="M139" s="31"/>
      <c r="N139" s="31"/>
      <c r="O139" s="31"/>
      <c r="P139" s="31"/>
      <c r="Q139" s="31"/>
      <c r="R139" s="31"/>
      <c r="S139" s="31"/>
      <c r="T139" s="31"/>
      <c r="U139" s="31"/>
    </row>
    <row r="140" spans="1:21">
      <c r="A140" s="31"/>
      <c r="B140" s="31"/>
      <c r="C140" s="31"/>
      <c r="D140" s="31"/>
      <c r="E140" s="31"/>
      <c r="F140" s="31"/>
      <c r="G140" s="31"/>
      <c r="H140" s="31"/>
      <c r="I140" s="31"/>
      <c r="J140" s="31"/>
      <c r="K140" s="31"/>
      <c r="L140" s="31"/>
      <c r="M140" s="31"/>
      <c r="N140" s="31"/>
      <c r="O140" s="31"/>
      <c r="P140" s="31"/>
      <c r="Q140" s="31"/>
      <c r="R140" s="31"/>
      <c r="S140" s="31"/>
      <c r="T140" s="31"/>
      <c r="U140" s="31"/>
    </row>
    <row r="141" spans="1:21">
      <c r="A141" s="31"/>
      <c r="B141" s="31"/>
      <c r="C141" s="31"/>
      <c r="D141" s="31"/>
      <c r="E141" s="31"/>
      <c r="F141" s="31"/>
      <c r="G141" s="31"/>
      <c r="H141" s="31"/>
      <c r="I141" s="31"/>
      <c r="J141" s="31"/>
      <c r="K141" s="31"/>
      <c r="L141" s="31"/>
      <c r="M141" s="31"/>
      <c r="N141" s="31"/>
      <c r="O141" s="31"/>
      <c r="P141" s="31"/>
      <c r="Q141" s="31"/>
      <c r="R141" s="31"/>
      <c r="S141" s="31"/>
      <c r="T141" s="31"/>
      <c r="U141" s="31"/>
    </row>
    <row r="142" spans="1:21">
      <c r="A142" s="31"/>
      <c r="B142" s="31"/>
      <c r="C142" s="31"/>
      <c r="D142" s="31"/>
      <c r="E142" s="31"/>
      <c r="F142" s="31"/>
      <c r="G142" s="31"/>
      <c r="H142" s="31"/>
      <c r="I142" s="31"/>
      <c r="J142" s="31"/>
      <c r="K142" s="31"/>
      <c r="L142" s="31"/>
      <c r="M142" s="31"/>
      <c r="N142" s="31"/>
      <c r="O142" s="31"/>
      <c r="P142" s="31"/>
      <c r="Q142" s="31"/>
      <c r="R142" s="31"/>
      <c r="S142" s="31"/>
      <c r="T142" s="31"/>
      <c r="U142" s="31"/>
    </row>
    <row r="143" spans="1:21">
      <c r="A143" s="31"/>
      <c r="B143" s="31"/>
      <c r="C143" s="31"/>
      <c r="D143" s="31"/>
      <c r="E143" s="31"/>
      <c r="F143" s="31"/>
      <c r="G143" s="31"/>
      <c r="H143" s="31"/>
      <c r="I143" s="31"/>
      <c r="J143" s="31"/>
      <c r="K143" s="31"/>
      <c r="L143" s="31"/>
      <c r="M143" s="31"/>
      <c r="N143" s="31"/>
      <c r="O143" s="31"/>
      <c r="P143" s="31"/>
      <c r="Q143" s="31"/>
      <c r="R143" s="31"/>
      <c r="S143" s="31"/>
      <c r="T143" s="31"/>
      <c r="U143" s="31"/>
    </row>
    <row r="144" spans="1:21">
      <c r="A144" s="31"/>
      <c r="B144" s="31"/>
      <c r="C144" s="31"/>
      <c r="D144" s="31"/>
      <c r="E144" s="31"/>
      <c r="F144" s="31"/>
      <c r="G144" s="31"/>
      <c r="H144" s="31"/>
      <c r="I144" s="31"/>
      <c r="J144" s="31"/>
      <c r="K144" s="31"/>
      <c r="L144" s="31"/>
      <c r="M144" s="31"/>
      <c r="N144" s="31"/>
      <c r="O144" s="31"/>
      <c r="P144" s="31"/>
      <c r="Q144" s="31"/>
      <c r="R144" s="31"/>
      <c r="S144" s="31"/>
      <c r="T144" s="31"/>
      <c r="U144" s="31"/>
    </row>
    <row r="145" spans="1:21">
      <c r="A145" s="31"/>
      <c r="B145" s="31"/>
      <c r="C145" s="31"/>
      <c r="D145" s="31"/>
      <c r="E145" s="31"/>
      <c r="F145" s="31"/>
      <c r="G145" s="31"/>
      <c r="H145" s="31"/>
      <c r="I145" s="31"/>
      <c r="J145" s="31"/>
      <c r="K145" s="31"/>
      <c r="L145" s="31"/>
      <c r="M145" s="31"/>
      <c r="N145" s="31"/>
      <c r="O145" s="31"/>
      <c r="P145" s="31"/>
      <c r="Q145" s="31"/>
      <c r="R145" s="31"/>
      <c r="S145" s="31"/>
      <c r="T145" s="31"/>
      <c r="U145" s="31"/>
    </row>
    <row r="146" spans="1:21">
      <c r="A146" s="31"/>
      <c r="B146" s="31"/>
      <c r="C146" s="31"/>
      <c r="D146" s="31"/>
      <c r="E146" s="31"/>
      <c r="F146" s="31"/>
      <c r="G146" s="31"/>
      <c r="H146" s="31"/>
      <c r="I146" s="31"/>
      <c r="J146" s="31"/>
      <c r="K146" s="31"/>
      <c r="L146" s="31"/>
      <c r="M146" s="31"/>
      <c r="N146" s="31"/>
      <c r="O146" s="31"/>
      <c r="P146" s="31"/>
      <c r="Q146" s="31"/>
      <c r="R146" s="31"/>
      <c r="S146" s="31"/>
      <c r="T146" s="31"/>
      <c r="U146" s="31"/>
    </row>
    <row r="147" spans="1:21">
      <c r="A147" s="31"/>
      <c r="B147" s="31"/>
      <c r="C147" s="31"/>
      <c r="D147" s="31"/>
      <c r="E147" s="31"/>
      <c r="F147" s="31"/>
      <c r="G147" s="31"/>
      <c r="H147" s="31"/>
      <c r="I147" s="31"/>
      <c r="J147" s="31"/>
      <c r="K147" s="31"/>
      <c r="L147" s="31"/>
      <c r="M147" s="31"/>
      <c r="N147" s="31"/>
      <c r="O147" s="31"/>
      <c r="P147" s="31"/>
      <c r="Q147" s="31"/>
      <c r="R147" s="31"/>
      <c r="S147" s="31"/>
      <c r="T147" s="31"/>
      <c r="U147" s="31"/>
    </row>
    <row r="148" spans="1:21">
      <c r="A148" s="31"/>
      <c r="B148" s="31"/>
      <c r="C148" s="31"/>
      <c r="D148" s="31"/>
      <c r="E148" s="31"/>
      <c r="F148" s="31"/>
      <c r="G148" s="31"/>
      <c r="H148" s="31"/>
      <c r="I148" s="31"/>
      <c r="J148" s="31"/>
      <c r="K148" s="31"/>
      <c r="L148" s="31"/>
      <c r="M148" s="31"/>
      <c r="N148" s="31"/>
      <c r="O148" s="31"/>
      <c r="P148" s="31"/>
      <c r="Q148" s="31"/>
      <c r="R148" s="31"/>
      <c r="S148" s="31"/>
      <c r="T148" s="31"/>
      <c r="U148" s="31"/>
    </row>
    <row r="149" spans="1:21">
      <c r="A149" s="31"/>
      <c r="B149" s="31"/>
      <c r="C149" s="31"/>
      <c r="D149" s="31"/>
      <c r="E149" s="31"/>
      <c r="F149" s="31"/>
      <c r="G149" s="31"/>
      <c r="H149" s="31"/>
      <c r="I149" s="31"/>
      <c r="J149" s="31"/>
      <c r="K149" s="31"/>
      <c r="L149" s="31"/>
      <c r="M149" s="31"/>
      <c r="N149" s="31"/>
      <c r="O149" s="31"/>
      <c r="P149" s="31"/>
      <c r="Q149" s="31"/>
      <c r="R149" s="31"/>
      <c r="S149" s="31"/>
      <c r="T149" s="31"/>
      <c r="U149" s="31"/>
    </row>
    <row r="150" spans="1:21">
      <c r="A150" s="31"/>
      <c r="B150" s="31"/>
      <c r="C150" s="31"/>
      <c r="D150" s="31"/>
      <c r="E150" s="31"/>
      <c r="F150" s="31"/>
      <c r="G150" s="31"/>
      <c r="H150" s="31"/>
      <c r="I150" s="31"/>
      <c r="J150" s="31"/>
      <c r="K150" s="31"/>
      <c r="L150" s="31"/>
      <c r="M150" s="31"/>
      <c r="N150" s="31"/>
      <c r="O150" s="31"/>
      <c r="P150" s="31"/>
      <c r="Q150" s="31"/>
      <c r="R150" s="31"/>
      <c r="S150" s="31"/>
      <c r="T150" s="31"/>
      <c r="U150" s="31"/>
    </row>
    <row r="151" spans="1:21">
      <c r="A151" s="31"/>
      <c r="B151" s="31"/>
      <c r="C151" s="31"/>
      <c r="D151" s="31"/>
      <c r="E151" s="31"/>
      <c r="F151" s="31"/>
      <c r="G151" s="31"/>
      <c r="H151" s="31"/>
      <c r="I151" s="31"/>
      <c r="J151" s="31"/>
      <c r="K151" s="31"/>
      <c r="L151" s="31"/>
      <c r="M151" s="31"/>
      <c r="N151" s="31"/>
      <c r="O151" s="31"/>
      <c r="P151" s="31"/>
      <c r="Q151" s="31"/>
      <c r="R151" s="31"/>
      <c r="S151" s="31"/>
      <c r="T151" s="31"/>
      <c r="U151" s="31"/>
    </row>
    <row r="152" spans="1:21">
      <c r="A152" s="31"/>
      <c r="B152" s="31"/>
      <c r="C152" s="31"/>
      <c r="D152" s="31"/>
      <c r="E152" s="31"/>
      <c r="F152" s="31"/>
      <c r="G152" s="31"/>
      <c r="H152" s="31"/>
      <c r="I152" s="31"/>
      <c r="J152" s="31"/>
      <c r="K152" s="31"/>
      <c r="L152" s="31"/>
      <c r="M152" s="31"/>
      <c r="N152" s="31"/>
      <c r="O152" s="31"/>
      <c r="P152" s="31"/>
      <c r="Q152" s="31"/>
      <c r="R152" s="31"/>
      <c r="S152" s="31"/>
      <c r="T152" s="31"/>
      <c r="U152" s="31"/>
    </row>
    <row r="153" spans="1:21">
      <c r="A153" s="31"/>
      <c r="B153" s="31"/>
      <c r="C153" s="31"/>
      <c r="D153" s="31"/>
      <c r="E153" s="31"/>
      <c r="F153" s="31"/>
      <c r="G153" s="31"/>
      <c r="H153" s="31"/>
      <c r="I153" s="31"/>
      <c r="J153" s="31"/>
      <c r="K153" s="31"/>
      <c r="L153" s="31"/>
      <c r="M153" s="31"/>
      <c r="N153" s="31"/>
      <c r="O153" s="31"/>
      <c r="P153" s="31"/>
      <c r="Q153" s="31"/>
      <c r="R153" s="31"/>
      <c r="S153" s="31"/>
      <c r="T153" s="31"/>
      <c r="U153" s="31"/>
    </row>
    <row r="154" spans="1:21">
      <c r="A154" s="31"/>
      <c r="B154" s="31"/>
      <c r="C154" s="31"/>
      <c r="D154" s="31"/>
      <c r="E154" s="31"/>
      <c r="F154" s="31"/>
      <c r="G154" s="31"/>
      <c r="H154" s="31"/>
      <c r="I154" s="31"/>
      <c r="J154" s="31"/>
      <c r="K154" s="31"/>
      <c r="L154" s="31"/>
      <c r="M154" s="31"/>
      <c r="N154" s="31"/>
      <c r="O154" s="31"/>
      <c r="P154" s="31"/>
      <c r="Q154" s="31"/>
      <c r="R154" s="31"/>
      <c r="S154" s="31"/>
      <c r="T154" s="31"/>
      <c r="U154" s="31"/>
    </row>
    <row r="155" spans="1:21">
      <c r="A155" s="31"/>
      <c r="B155" s="31"/>
      <c r="C155" s="31"/>
      <c r="D155" s="31"/>
      <c r="E155" s="31"/>
      <c r="F155" s="31"/>
      <c r="G155" s="31"/>
      <c r="H155" s="31"/>
      <c r="I155" s="31"/>
      <c r="J155" s="31"/>
      <c r="K155" s="31"/>
      <c r="L155" s="31"/>
      <c r="M155" s="31"/>
      <c r="N155" s="31"/>
      <c r="O155" s="31"/>
      <c r="P155" s="31"/>
      <c r="Q155" s="31"/>
      <c r="R155" s="31"/>
      <c r="S155" s="31"/>
      <c r="T155" s="31"/>
      <c r="U155" s="31"/>
    </row>
    <row r="156" spans="1:21">
      <c r="A156" s="31"/>
      <c r="B156" s="31"/>
      <c r="C156" s="31"/>
      <c r="D156" s="31"/>
      <c r="E156" s="31"/>
      <c r="F156" s="31"/>
      <c r="G156" s="31"/>
      <c r="H156" s="31"/>
      <c r="I156" s="31"/>
      <c r="J156" s="31"/>
      <c r="K156" s="31"/>
      <c r="L156" s="31"/>
      <c r="M156" s="31"/>
      <c r="N156" s="31"/>
      <c r="O156" s="31"/>
      <c r="P156" s="31"/>
      <c r="Q156" s="31"/>
      <c r="R156" s="31"/>
      <c r="S156" s="31"/>
      <c r="T156" s="31"/>
      <c r="U156" s="31"/>
    </row>
    <row r="157" spans="1:21">
      <c r="A157" s="31"/>
      <c r="B157" s="31"/>
      <c r="C157" s="31"/>
      <c r="D157" s="31"/>
      <c r="E157" s="31"/>
      <c r="F157" s="31"/>
      <c r="G157" s="31"/>
      <c r="H157" s="31"/>
      <c r="I157" s="31"/>
      <c r="J157" s="31"/>
      <c r="K157" s="31"/>
      <c r="L157" s="31"/>
      <c r="M157" s="31"/>
      <c r="N157" s="31"/>
      <c r="O157" s="31"/>
      <c r="P157" s="31"/>
      <c r="Q157" s="31"/>
      <c r="R157" s="31"/>
      <c r="S157" s="31"/>
      <c r="T157" s="31"/>
      <c r="U157" s="31"/>
    </row>
    <row r="158" spans="1:21">
      <c r="A158" s="31"/>
      <c r="B158" s="31"/>
      <c r="C158" s="31"/>
      <c r="D158" s="31"/>
      <c r="E158" s="31"/>
      <c r="F158" s="31"/>
      <c r="G158" s="31"/>
      <c r="H158" s="31"/>
      <c r="I158" s="31"/>
      <c r="J158" s="31"/>
      <c r="K158" s="31"/>
      <c r="L158" s="31"/>
      <c r="M158" s="31"/>
      <c r="N158" s="31"/>
      <c r="O158" s="31"/>
      <c r="P158" s="31"/>
      <c r="Q158" s="31"/>
      <c r="R158" s="31"/>
      <c r="S158" s="31"/>
      <c r="T158" s="31"/>
      <c r="U158" s="31"/>
    </row>
    <row r="159" spans="1:21">
      <c r="A159" s="31"/>
      <c r="B159" s="31"/>
      <c r="C159" s="31"/>
      <c r="D159" s="31"/>
      <c r="E159" s="31"/>
      <c r="F159" s="31"/>
      <c r="G159" s="31"/>
      <c r="H159" s="31"/>
      <c r="I159" s="31"/>
      <c r="J159" s="31"/>
      <c r="K159" s="31"/>
      <c r="L159" s="31"/>
      <c r="M159" s="31"/>
      <c r="N159" s="31"/>
      <c r="O159" s="31"/>
      <c r="P159" s="31"/>
      <c r="Q159" s="31"/>
      <c r="R159" s="31"/>
      <c r="S159" s="31"/>
      <c r="T159" s="31"/>
      <c r="U159" s="31"/>
    </row>
    <row r="160" spans="1:21">
      <c r="A160" s="31"/>
      <c r="B160" s="31"/>
      <c r="C160" s="31"/>
      <c r="D160" s="31"/>
      <c r="E160" s="31"/>
      <c r="F160" s="31"/>
      <c r="G160" s="31"/>
      <c r="H160" s="31"/>
      <c r="I160" s="31"/>
      <c r="J160" s="31"/>
      <c r="K160" s="31"/>
      <c r="L160" s="31"/>
      <c r="M160" s="31"/>
      <c r="N160" s="31"/>
      <c r="O160" s="31"/>
      <c r="P160" s="31"/>
      <c r="Q160" s="31"/>
      <c r="R160" s="31"/>
      <c r="S160" s="31"/>
      <c r="T160" s="31"/>
      <c r="U160" s="31"/>
    </row>
    <row r="161" spans="1:21">
      <c r="A161" s="31"/>
      <c r="B161" s="31"/>
      <c r="C161" s="31"/>
      <c r="D161" s="31"/>
      <c r="E161" s="31"/>
      <c r="F161" s="31"/>
      <c r="G161" s="31"/>
      <c r="H161" s="31"/>
      <c r="I161" s="31"/>
      <c r="J161" s="31"/>
      <c r="K161" s="31"/>
      <c r="L161" s="31"/>
      <c r="M161" s="31"/>
      <c r="N161" s="31"/>
      <c r="O161" s="31"/>
      <c r="P161" s="31"/>
      <c r="Q161" s="31"/>
      <c r="R161" s="31"/>
      <c r="S161" s="31"/>
      <c r="T161" s="31"/>
      <c r="U161" s="31"/>
    </row>
    <row r="162" spans="1:21">
      <c r="A162" s="31"/>
      <c r="B162" s="31"/>
      <c r="C162" s="31"/>
      <c r="D162" s="31"/>
      <c r="E162" s="31"/>
      <c r="F162" s="31"/>
      <c r="G162" s="31"/>
      <c r="H162" s="31"/>
      <c r="I162" s="31"/>
      <c r="J162" s="31"/>
      <c r="K162" s="31"/>
      <c r="L162" s="31"/>
      <c r="M162" s="31"/>
      <c r="N162" s="31"/>
      <c r="O162" s="31"/>
      <c r="P162" s="31"/>
      <c r="Q162" s="31"/>
      <c r="R162" s="31"/>
      <c r="S162" s="31"/>
      <c r="T162" s="31"/>
      <c r="U162" s="31"/>
    </row>
    <row r="163" spans="1:21">
      <c r="A163" s="31"/>
      <c r="B163" s="31"/>
      <c r="C163" s="31"/>
      <c r="D163" s="31"/>
      <c r="E163" s="31"/>
      <c r="F163" s="31"/>
      <c r="G163" s="31"/>
      <c r="H163" s="31"/>
      <c r="I163" s="31"/>
      <c r="J163" s="31"/>
      <c r="K163" s="31"/>
      <c r="L163" s="31"/>
      <c r="M163" s="31"/>
      <c r="N163" s="31"/>
      <c r="O163" s="31"/>
      <c r="P163" s="31"/>
      <c r="Q163" s="31"/>
      <c r="R163" s="31"/>
      <c r="S163" s="31"/>
      <c r="T163" s="31"/>
      <c r="U163" s="31"/>
    </row>
    <row r="164" spans="1:21">
      <c r="A164" s="31"/>
      <c r="B164" s="31"/>
      <c r="C164" s="31"/>
      <c r="D164" s="31"/>
      <c r="E164" s="31"/>
      <c r="F164" s="31"/>
      <c r="G164" s="31"/>
      <c r="H164" s="31"/>
      <c r="I164" s="31"/>
      <c r="J164" s="31"/>
      <c r="K164" s="31"/>
      <c r="L164" s="31"/>
      <c r="M164" s="31"/>
      <c r="N164" s="31"/>
      <c r="O164" s="31"/>
      <c r="P164" s="31"/>
      <c r="Q164" s="31"/>
      <c r="R164" s="31"/>
      <c r="S164" s="31"/>
      <c r="T164" s="31"/>
      <c r="U164" s="31"/>
    </row>
    <row r="165" spans="1:21">
      <c r="A165" s="31"/>
      <c r="B165" s="31"/>
      <c r="C165" s="31"/>
      <c r="D165" s="31"/>
      <c r="E165" s="31"/>
      <c r="F165" s="31"/>
      <c r="G165" s="31"/>
      <c r="H165" s="31"/>
      <c r="I165" s="31"/>
      <c r="J165" s="31"/>
      <c r="K165" s="31"/>
      <c r="L165" s="31"/>
      <c r="M165" s="31"/>
      <c r="N165" s="31"/>
      <c r="O165" s="31"/>
      <c r="P165" s="31"/>
      <c r="Q165" s="31"/>
      <c r="R165" s="31"/>
      <c r="S165" s="31"/>
      <c r="T165" s="31"/>
      <c r="U165" s="31"/>
    </row>
    <row r="166" spans="1:21">
      <c r="A166" s="31"/>
      <c r="B166" s="31"/>
      <c r="C166" s="31"/>
      <c r="D166" s="31"/>
      <c r="E166" s="31"/>
      <c r="F166" s="31"/>
      <c r="G166" s="31"/>
      <c r="H166" s="31"/>
      <c r="I166" s="31"/>
      <c r="J166" s="31"/>
      <c r="K166" s="31"/>
      <c r="L166" s="31"/>
      <c r="M166" s="31"/>
      <c r="N166" s="31"/>
      <c r="O166" s="31"/>
      <c r="P166" s="31"/>
      <c r="Q166" s="31"/>
      <c r="R166" s="31"/>
      <c r="S166" s="31"/>
      <c r="T166" s="31"/>
      <c r="U166" s="31"/>
    </row>
    <row r="167" spans="1:21">
      <c r="A167" s="31"/>
      <c r="B167" s="31"/>
      <c r="C167" s="31"/>
      <c r="D167" s="31"/>
      <c r="E167" s="31"/>
      <c r="F167" s="31"/>
      <c r="G167" s="31"/>
      <c r="H167" s="31"/>
      <c r="I167" s="31"/>
      <c r="J167" s="31"/>
      <c r="K167" s="31"/>
      <c r="L167" s="31"/>
      <c r="M167" s="31"/>
      <c r="N167" s="31"/>
      <c r="O167" s="31"/>
      <c r="P167" s="31"/>
      <c r="Q167" s="31"/>
      <c r="R167" s="31"/>
      <c r="S167" s="31"/>
      <c r="T167" s="31"/>
      <c r="U167" s="31"/>
    </row>
    <row r="168" spans="1:21">
      <c r="A168" s="31"/>
      <c r="B168" s="31"/>
      <c r="C168" s="31"/>
      <c r="D168" s="31"/>
      <c r="E168" s="31"/>
      <c r="F168" s="31"/>
      <c r="G168" s="31"/>
      <c r="H168" s="31"/>
      <c r="I168" s="31"/>
      <c r="J168" s="31"/>
      <c r="K168" s="31"/>
      <c r="L168" s="31"/>
      <c r="M168" s="31"/>
      <c r="N168" s="31"/>
      <c r="O168" s="31"/>
      <c r="P168" s="31"/>
      <c r="Q168" s="31"/>
      <c r="R168" s="31"/>
      <c r="S168" s="31"/>
      <c r="T168" s="31"/>
      <c r="U168" s="31"/>
    </row>
    <row r="169" spans="1:21">
      <c r="A169" s="31"/>
      <c r="B169" s="31"/>
      <c r="C169" s="31"/>
      <c r="D169" s="31"/>
      <c r="E169" s="31"/>
      <c r="F169" s="31"/>
      <c r="G169" s="31"/>
      <c r="H169" s="31"/>
      <c r="I169" s="31"/>
      <c r="J169" s="31"/>
      <c r="K169" s="31"/>
      <c r="L169" s="31"/>
      <c r="M169" s="31"/>
      <c r="N169" s="31"/>
      <c r="O169" s="31"/>
      <c r="P169" s="31"/>
      <c r="Q169" s="31"/>
      <c r="R169" s="31"/>
      <c r="S169" s="31"/>
      <c r="T169" s="31"/>
      <c r="U169" s="31"/>
    </row>
    <row r="170" spans="1:21">
      <c r="A170" s="31"/>
      <c r="B170" s="31"/>
      <c r="C170" s="31"/>
      <c r="D170" s="31"/>
      <c r="E170" s="31"/>
      <c r="F170" s="31"/>
      <c r="G170" s="31"/>
      <c r="H170" s="31"/>
      <c r="I170" s="31"/>
      <c r="J170" s="31"/>
      <c r="K170" s="31"/>
      <c r="L170" s="31"/>
      <c r="M170" s="31"/>
      <c r="N170" s="31"/>
      <c r="O170" s="31"/>
      <c r="P170" s="31"/>
      <c r="Q170" s="31"/>
      <c r="R170" s="31"/>
      <c r="S170" s="31"/>
      <c r="T170" s="31"/>
      <c r="U170" s="31"/>
    </row>
    <row r="171" spans="1:21">
      <c r="A171" s="31"/>
      <c r="B171" s="31"/>
      <c r="C171" s="31"/>
      <c r="D171" s="31"/>
      <c r="E171" s="31"/>
      <c r="F171" s="31"/>
      <c r="G171" s="31"/>
      <c r="H171" s="31"/>
      <c r="I171" s="31"/>
      <c r="J171" s="31"/>
      <c r="K171" s="31"/>
      <c r="L171" s="31"/>
      <c r="M171" s="31"/>
      <c r="N171" s="31"/>
      <c r="O171" s="31"/>
      <c r="P171" s="31"/>
      <c r="Q171" s="31"/>
      <c r="R171" s="31"/>
      <c r="S171" s="31"/>
      <c r="T171" s="31"/>
      <c r="U171" s="31"/>
    </row>
    <row r="172" spans="1:21">
      <c r="A172" s="31"/>
      <c r="B172" s="31"/>
      <c r="C172" s="31"/>
      <c r="D172" s="31"/>
      <c r="E172" s="31"/>
      <c r="F172" s="31"/>
      <c r="G172" s="31"/>
      <c r="H172" s="31"/>
      <c r="I172" s="31"/>
      <c r="J172" s="31"/>
      <c r="K172" s="31"/>
      <c r="L172" s="31"/>
      <c r="M172" s="31"/>
      <c r="N172" s="31"/>
      <c r="O172" s="31"/>
      <c r="P172" s="31"/>
      <c r="Q172" s="31"/>
      <c r="R172" s="31"/>
      <c r="S172" s="31"/>
      <c r="T172" s="31"/>
      <c r="U172" s="31"/>
    </row>
    <row r="173" spans="1:21">
      <c r="A173" s="31"/>
      <c r="B173" s="31"/>
      <c r="C173" s="31"/>
      <c r="D173" s="31"/>
      <c r="E173" s="31"/>
      <c r="F173" s="31"/>
      <c r="G173" s="31"/>
      <c r="H173" s="31"/>
      <c r="I173" s="31"/>
      <c r="J173" s="31"/>
      <c r="K173" s="31"/>
      <c r="L173" s="31"/>
      <c r="M173" s="31"/>
      <c r="N173" s="31"/>
      <c r="O173" s="31"/>
      <c r="P173" s="31"/>
      <c r="Q173" s="31"/>
      <c r="R173" s="31"/>
      <c r="S173" s="31"/>
      <c r="T173" s="31"/>
      <c r="U173" s="31"/>
    </row>
    <row r="174" spans="1:21">
      <c r="A174" s="31"/>
      <c r="B174" s="31"/>
      <c r="C174" s="31"/>
      <c r="D174" s="31"/>
      <c r="E174" s="31"/>
      <c r="F174" s="31"/>
      <c r="G174" s="31"/>
      <c r="H174" s="31"/>
      <c r="I174" s="31"/>
      <c r="J174" s="31"/>
      <c r="K174" s="31"/>
      <c r="L174" s="31"/>
      <c r="M174" s="31"/>
      <c r="N174" s="31"/>
      <c r="O174" s="31"/>
      <c r="P174" s="31"/>
      <c r="Q174" s="31"/>
      <c r="R174" s="31"/>
      <c r="S174" s="31"/>
      <c r="T174" s="31"/>
      <c r="U174" s="31"/>
    </row>
    <row r="175" spans="1:21">
      <c r="A175" s="31"/>
      <c r="B175" s="31"/>
      <c r="C175" s="31"/>
      <c r="D175" s="31"/>
      <c r="E175" s="31"/>
      <c r="F175" s="31"/>
      <c r="G175" s="31"/>
      <c r="H175" s="31"/>
      <c r="I175" s="31"/>
      <c r="J175" s="31"/>
      <c r="K175" s="31"/>
      <c r="L175" s="31"/>
      <c r="M175" s="31"/>
      <c r="N175" s="31"/>
      <c r="O175" s="31"/>
      <c r="P175" s="31"/>
      <c r="Q175" s="31"/>
      <c r="R175" s="31"/>
      <c r="S175" s="31"/>
      <c r="T175" s="31"/>
      <c r="U175" s="31"/>
    </row>
    <row r="176" spans="1:21">
      <c r="A176" s="31"/>
      <c r="B176" s="31"/>
      <c r="C176" s="31"/>
      <c r="D176" s="31"/>
      <c r="E176" s="31"/>
      <c r="F176" s="31"/>
      <c r="G176" s="31"/>
      <c r="H176" s="31"/>
      <c r="I176" s="31"/>
      <c r="J176" s="31"/>
      <c r="K176" s="31"/>
      <c r="L176" s="31"/>
      <c r="M176" s="31"/>
      <c r="N176" s="31"/>
      <c r="O176" s="31"/>
      <c r="P176" s="31"/>
      <c r="Q176" s="31"/>
      <c r="R176" s="31"/>
      <c r="S176" s="31"/>
      <c r="T176" s="31"/>
      <c r="U176" s="31"/>
    </row>
    <row r="177" spans="1:21">
      <c r="A177" s="31"/>
      <c r="B177" s="31"/>
      <c r="C177" s="31"/>
      <c r="D177" s="31"/>
      <c r="E177" s="31"/>
      <c r="F177" s="31"/>
      <c r="G177" s="31"/>
      <c r="H177" s="31"/>
      <c r="I177" s="31"/>
      <c r="J177" s="31"/>
      <c r="K177" s="31"/>
      <c r="L177" s="31"/>
      <c r="M177" s="31"/>
      <c r="N177" s="31"/>
      <c r="O177" s="31"/>
      <c r="P177" s="31"/>
      <c r="Q177" s="31"/>
      <c r="R177" s="31"/>
      <c r="S177" s="31"/>
      <c r="T177" s="31"/>
      <c r="U177" s="31"/>
    </row>
    <row r="178" spans="1:21">
      <c r="A178" s="31"/>
      <c r="B178" s="31"/>
      <c r="C178" s="31"/>
      <c r="D178" s="31"/>
      <c r="E178" s="31"/>
      <c r="F178" s="31"/>
      <c r="G178" s="31"/>
      <c r="H178" s="31"/>
      <c r="I178" s="31"/>
      <c r="J178" s="31"/>
      <c r="K178" s="31"/>
      <c r="L178" s="31"/>
      <c r="M178" s="31"/>
      <c r="N178" s="31"/>
      <c r="O178" s="31"/>
      <c r="P178" s="31"/>
      <c r="Q178" s="31"/>
      <c r="R178" s="31"/>
      <c r="S178" s="31"/>
      <c r="T178" s="31"/>
      <c r="U178" s="31"/>
    </row>
    <row r="179" spans="1:21">
      <c r="A179" s="31"/>
      <c r="B179" s="31"/>
      <c r="C179" s="31"/>
      <c r="D179" s="31"/>
      <c r="E179" s="31"/>
      <c r="F179" s="31"/>
      <c r="G179" s="31"/>
      <c r="H179" s="31"/>
      <c r="I179" s="31"/>
      <c r="J179" s="31"/>
      <c r="K179" s="31"/>
      <c r="L179" s="31"/>
      <c r="M179" s="31"/>
      <c r="N179" s="31"/>
      <c r="O179" s="31"/>
      <c r="P179" s="31"/>
      <c r="Q179" s="31"/>
      <c r="R179" s="31"/>
      <c r="S179" s="31"/>
      <c r="T179" s="31"/>
      <c r="U179" s="31"/>
    </row>
    <row r="180" spans="1:21">
      <c r="A180" s="31"/>
      <c r="B180" s="31"/>
      <c r="C180" s="31"/>
      <c r="D180" s="31"/>
      <c r="E180" s="31"/>
      <c r="F180" s="31"/>
      <c r="G180" s="31"/>
      <c r="H180" s="31"/>
      <c r="I180" s="31"/>
      <c r="J180" s="31"/>
      <c r="K180" s="31"/>
      <c r="L180" s="31"/>
      <c r="M180" s="31"/>
      <c r="N180" s="31"/>
      <c r="O180" s="31"/>
      <c r="P180" s="31"/>
      <c r="Q180" s="31"/>
      <c r="R180" s="31"/>
      <c r="S180" s="31"/>
      <c r="T180" s="31"/>
      <c r="U180" s="31"/>
    </row>
    <row r="181" spans="1:21">
      <c r="A181" s="31"/>
      <c r="B181" s="31"/>
      <c r="C181" s="31"/>
      <c r="D181" s="31"/>
      <c r="E181" s="31"/>
      <c r="F181" s="31"/>
      <c r="G181" s="31"/>
      <c r="H181" s="31"/>
      <c r="I181" s="31"/>
      <c r="J181" s="31"/>
      <c r="K181" s="31"/>
      <c r="L181" s="31"/>
      <c r="M181" s="31"/>
      <c r="N181" s="31"/>
      <c r="O181" s="31"/>
      <c r="P181" s="31"/>
      <c r="Q181" s="31"/>
      <c r="R181" s="31"/>
      <c r="S181" s="31"/>
      <c r="T181" s="31"/>
      <c r="U181" s="31"/>
    </row>
    <row r="182" spans="1:21">
      <c r="A182" s="31"/>
      <c r="B182" s="31"/>
      <c r="C182" s="31"/>
      <c r="D182" s="31"/>
      <c r="E182" s="31"/>
      <c r="F182" s="31"/>
      <c r="G182" s="31"/>
      <c r="H182" s="31"/>
      <c r="I182" s="31"/>
      <c r="J182" s="31"/>
      <c r="K182" s="31"/>
      <c r="L182" s="31"/>
      <c r="M182" s="31"/>
      <c r="N182" s="31"/>
      <c r="O182" s="31"/>
      <c r="P182" s="31"/>
      <c r="Q182" s="31"/>
      <c r="R182" s="31"/>
      <c r="S182" s="31"/>
      <c r="T182" s="31"/>
      <c r="U182" s="31"/>
    </row>
    <row r="183" spans="1:21">
      <c r="A183" s="31"/>
      <c r="B183" s="31"/>
      <c r="C183" s="31"/>
      <c r="D183" s="31"/>
      <c r="E183" s="31"/>
      <c r="F183" s="31"/>
      <c r="G183" s="31"/>
      <c r="H183" s="31"/>
      <c r="I183" s="31"/>
      <c r="J183" s="31"/>
      <c r="K183" s="31"/>
      <c r="L183" s="31"/>
      <c r="M183" s="31"/>
      <c r="N183" s="31"/>
      <c r="O183" s="31"/>
      <c r="P183" s="31"/>
      <c r="Q183" s="31"/>
      <c r="R183" s="31"/>
      <c r="S183" s="31"/>
      <c r="T183" s="31"/>
      <c r="U183" s="31"/>
    </row>
    <row r="184" spans="1:21">
      <c r="A184" s="31"/>
      <c r="B184" s="31"/>
      <c r="C184" s="31"/>
      <c r="D184" s="31"/>
      <c r="E184" s="31"/>
      <c r="F184" s="31"/>
      <c r="G184" s="31"/>
      <c r="H184" s="31"/>
      <c r="I184" s="31"/>
      <c r="J184" s="31"/>
      <c r="K184" s="31"/>
      <c r="L184" s="31"/>
      <c r="M184" s="31"/>
      <c r="N184" s="31"/>
      <c r="O184" s="31"/>
      <c r="P184" s="31"/>
      <c r="Q184" s="31"/>
      <c r="R184" s="31"/>
      <c r="S184" s="31"/>
      <c r="T184" s="31"/>
      <c r="U184" s="31"/>
    </row>
    <row r="185" spans="1:21">
      <c r="A185" s="31"/>
      <c r="B185" s="31"/>
      <c r="C185" s="31"/>
      <c r="D185" s="31"/>
      <c r="E185" s="31"/>
      <c r="F185" s="31"/>
      <c r="G185" s="31"/>
      <c r="H185" s="31"/>
      <c r="I185" s="31"/>
      <c r="J185" s="31"/>
      <c r="K185" s="31"/>
      <c r="L185" s="31"/>
      <c r="M185" s="31"/>
      <c r="N185" s="31"/>
      <c r="O185" s="31"/>
      <c r="P185" s="31"/>
      <c r="Q185" s="31"/>
      <c r="R185" s="31"/>
      <c r="S185" s="31"/>
      <c r="T185" s="31"/>
      <c r="U185" s="31"/>
    </row>
    <row r="186" spans="1:21">
      <c r="A186" s="31"/>
      <c r="B186" s="31"/>
      <c r="C186" s="31"/>
      <c r="D186" s="31"/>
      <c r="E186" s="31"/>
      <c r="F186" s="31"/>
      <c r="G186" s="31"/>
      <c r="H186" s="31"/>
      <c r="I186" s="31"/>
      <c r="J186" s="31"/>
      <c r="K186" s="31"/>
      <c r="L186" s="31"/>
      <c r="M186" s="31"/>
      <c r="N186" s="31"/>
      <c r="O186" s="31"/>
      <c r="P186" s="31"/>
      <c r="Q186" s="31"/>
      <c r="R186" s="31"/>
      <c r="S186" s="31"/>
      <c r="T186" s="31"/>
      <c r="U186" s="31"/>
    </row>
    <row r="187" spans="1:21">
      <c r="A187" s="31"/>
      <c r="B187" s="31"/>
      <c r="C187" s="31"/>
      <c r="D187" s="31"/>
      <c r="E187" s="31"/>
      <c r="F187" s="31"/>
      <c r="G187" s="31"/>
      <c r="H187" s="31"/>
      <c r="I187" s="31"/>
      <c r="J187" s="31"/>
      <c r="K187" s="31"/>
      <c r="L187" s="31"/>
      <c r="M187" s="31"/>
      <c r="N187" s="31"/>
      <c r="O187" s="31"/>
      <c r="P187" s="31"/>
      <c r="Q187" s="31"/>
      <c r="R187" s="31"/>
      <c r="S187" s="31"/>
      <c r="T187" s="31"/>
      <c r="U187" s="31"/>
    </row>
    <row r="188" spans="1:21">
      <c r="A188" s="31"/>
      <c r="B188" s="31"/>
      <c r="C188" s="31"/>
      <c r="D188" s="31"/>
      <c r="E188" s="31"/>
      <c r="F188" s="31"/>
      <c r="G188" s="31"/>
      <c r="H188" s="31"/>
      <c r="I188" s="31"/>
      <c r="J188" s="31"/>
      <c r="K188" s="31"/>
      <c r="L188" s="31"/>
      <c r="M188" s="31"/>
      <c r="N188" s="31"/>
      <c r="O188" s="31"/>
      <c r="P188" s="31"/>
      <c r="Q188" s="31"/>
      <c r="R188" s="31"/>
      <c r="S188" s="31"/>
      <c r="T188" s="31"/>
      <c r="U188" s="31"/>
    </row>
    <row r="189" spans="1:21">
      <c r="A189" s="31"/>
      <c r="B189" s="31"/>
      <c r="C189" s="31"/>
      <c r="D189" s="31"/>
      <c r="E189" s="31"/>
      <c r="F189" s="31"/>
      <c r="G189" s="31"/>
      <c r="H189" s="31"/>
      <c r="I189" s="31"/>
      <c r="J189" s="31"/>
      <c r="K189" s="31"/>
      <c r="L189" s="31"/>
      <c r="M189" s="31"/>
      <c r="N189" s="31"/>
      <c r="O189" s="31"/>
      <c r="P189" s="31"/>
      <c r="Q189" s="31"/>
      <c r="R189" s="31"/>
      <c r="S189" s="31"/>
      <c r="T189" s="31"/>
      <c r="U189" s="31"/>
    </row>
    <row r="190" spans="1:21">
      <c r="A190" s="31"/>
      <c r="B190" s="31"/>
      <c r="C190" s="31"/>
      <c r="D190" s="31"/>
      <c r="E190" s="31"/>
      <c r="F190" s="31"/>
      <c r="G190" s="31"/>
      <c r="H190" s="31"/>
      <c r="I190" s="31"/>
      <c r="J190" s="31"/>
      <c r="K190" s="31"/>
      <c r="L190" s="31"/>
      <c r="M190" s="31"/>
      <c r="N190" s="31"/>
      <c r="O190" s="31"/>
      <c r="P190" s="31"/>
      <c r="Q190" s="31"/>
      <c r="R190" s="31"/>
      <c r="S190" s="31"/>
      <c r="T190" s="31"/>
      <c r="U190" s="31"/>
    </row>
    <row r="191" spans="1:21">
      <c r="A191" s="31"/>
      <c r="B191" s="31"/>
      <c r="C191" s="31"/>
      <c r="D191" s="31"/>
      <c r="E191" s="31"/>
      <c r="F191" s="31"/>
      <c r="G191" s="31"/>
      <c r="H191" s="31"/>
      <c r="I191" s="31"/>
      <c r="J191" s="31"/>
      <c r="K191" s="31"/>
      <c r="L191" s="31"/>
      <c r="M191" s="31"/>
      <c r="N191" s="31"/>
      <c r="O191" s="31"/>
      <c r="P191" s="31"/>
      <c r="Q191" s="31"/>
      <c r="R191" s="31"/>
      <c r="S191" s="31"/>
      <c r="T191" s="31"/>
      <c r="U191" s="31"/>
    </row>
    <row r="192" spans="1:21">
      <c r="A192" s="31"/>
      <c r="B192" s="31"/>
      <c r="C192" s="31"/>
      <c r="D192" s="31"/>
      <c r="E192" s="31"/>
      <c r="F192" s="31"/>
      <c r="G192" s="31"/>
      <c r="H192" s="31"/>
      <c r="I192" s="31"/>
      <c r="J192" s="31"/>
      <c r="K192" s="31"/>
      <c r="L192" s="31"/>
      <c r="M192" s="31"/>
      <c r="N192" s="31"/>
      <c r="O192" s="31"/>
      <c r="P192" s="31"/>
      <c r="Q192" s="31"/>
      <c r="R192" s="31"/>
      <c r="S192" s="31"/>
      <c r="T192" s="31"/>
      <c r="U192" s="31"/>
    </row>
    <row r="193" spans="1:21">
      <c r="A193" s="31"/>
      <c r="B193" s="31"/>
      <c r="C193" s="31"/>
      <c r="D193" s="31"/>
      <c r="E193" s="31"/>
      <c r="F193" s="31"/>
      <c r="G193" s="31"/>
      <c r="H193" s="31"/>
      <c r="I193" s="31"/>
      <c r="J193" s="31"/>
      <c r="K193" s="31"/>
      <c r="L193" s="31"/>
      <c r="M193" s="31"/>
      <c r="N193" s="31"/>
      <c r="O193" s="31"/>
      <c r="P193" s="31"/>
      <c r="Q193" s="31"/>
      <c r="R193" s="31"/>
      <c r="S193" s="31"/>
      <c r="T193" s="31"/>
      <c r="U193" s="31"/>
    </row>
    <row r="194" spans="1:21">
      <c r="A194" s="31"/>
      <c r="B194" s="31"/>
      <c r="C194" s="31"/>
      <c r="D194" s="31"/>
      <c r="E194" s="31"/>
      <c r="F194" s="31"/>
      <c r="G194" s="31"/>
      <c r="H194" s="31"/>
      <c r="I194" s="31"/>
      <c r="J194" s="31"/>
      <c r="K194" s="31"/>
      <c r="L194" s="31"/>
      <c r="M194" s="31"/>
      <c r="N194" s="31"/>
      <c r="O194" s="31"/>
      <c r="P194" s="31"/>
      <c r="Q194" s="31"/>
      <c r="R194" s="31"/>
      <c r="S194" s="31"/>
      <c r="T194" s="31"/>
      <c r="U194" s="31"/>
    </row>
    <row r="195" spans="1:21">
      <c r="A195" s="31"/>
      <c r="B195" s="31"/>
      <c r="C195" s="31"/>
      <c r="D195" s="31"/>
      <c r="E195" s="31"/>
      <c r="F195" s="31"/>
      <c r="G195" s="31"/>
      <c r="H195" s="31"/>
      <c r="I195" s="31"/>
      <c r="J195" s="31"/>
      <c r="K195" s="31"/>
      <c r="L195" s="31"/>
      <c r="M195" s="31"/>
      <c r="N195" s="31"/>
      <c r="O195" s="31"/>
      <c r="P195" s="31"/>
      <c r="Q195" s="31"/>
      <c r="R195" s="31"/>
      <c r="S195" s="31"/>
      <c r="T195" s="31"/>
      <c r="U195" s="31"/>
    </row>
    <row r="196" spans="1:21">
      <c r="A196" s="31"/>
      <c r="B196" s="31"/>
      <c r="C196" s="31"/>
      <c r="D196" s="31"/>
      <c r="E196" s="31"/>
      <c r="F196" s="31"/>
      <c r="G196" s="31"/>
      <c r="H196" s="31"/>
      <c r="I196" s="31"/>
      <c r="J196" s="31"/>
      <c r="K196" s="31"/>
      <c r="L196" s="31"/>
      <c r="M196" s="31"/>
      <c r="N196" s="31"/>
      <c r="O196" s="31"/>
      <c r="P196" s="31"/>
      <c r="Q196" s="31"/>
      <c r="R196" s="31"/>
      <c r="S196" s="31"/>
      <c r="T196" s="31"/>
      <c r="U196" s="31"/>
    </row>
    <row r="197" spans="1:21">
      <c r="A197" s="31"/>
      <c r="B197" s="31"/>
      <c r="C197" s="31"/>
      <c r="D197" s="31"/>
      <c r="E197" s="31"/>
      <c r="F197" s="31"/>
      <c r="G197" s="31"/>
      <c r="H197" s="31"/>
      <c r="I197" s="31"/>
      <c r="J197" s="31"/>
      <c r="K197" s="31"/>
      <c r="L197" s="31"/>
      <c r="M197" s="31"/>
      <c r="N197" s="31"/>
      <c r="O197" s="31"/>
      <c r="P197" s="31"/>
      <c r="Q197" s="31"/>
      <c r="R197" s="31"/>
      <c r="S197" s="31"/>
      <c r="T197" s="31"/>
      <c r="U197" s="31"/>
    </row>
    <row r="198" spans="1:21">
      <c r="A198" s="31"/>
      <c r="B198" s="31"/>
      <c r="C198" s="31"/>
      <c r="D198" s="31"/>
      <c r="E198" s="31"/>
      <c r="F198" s="31"/>
      <c r="G198" s="31"/>
      <c r="H198" s="31"/>
      <c r="I198" s="31"/>
      <c r="J198" s="31"/>
      <c r="K198" s="31"/>
      <c r="L198" s="31"/>
      <c r="M198" s="31"/>
      <c r="N198" s="31"/>
      <c r="O198" s="31"/>
      <c r="P198" s="31"/>
      <c r="Q198" s="31"/>
      <c r="R198" s="31"/>
      <c r="S198" s="31"/>
      <c r="T198" s="31"/>
      <c r="U198" s="31"/>
    </row>
    <row r="199" spans="1:21">
      <c r="A199" s="31"/>
      <c r="B199" s="31"/>
      <c r="C199" s="31"/>
      <c r="D199" s="31"/>
      <c r="E199" s="31"/>
      <c r="F199" s="31"/>
      <c r="G199" s="31"/>
      <c r="H199" s="31"/>
      <c r="I199" s="31"/>
      <c r="J199" s="31"/>
      <c r="K199" s="31"/>
      <c r="L199" s="31"/>
      <c r="M199" s="31"/>
      <c r="N199" s="31"/>
      <c r="O199" s="31"/>
      <c r="P199" s="31"/>
      <c r="Q199" s="31"/>
      <c r="R199" s="31"/>
      <c r="S199" s="31"/>
      <c r="T199" s="31"/>
      <c r="U199" s="31"/>
    </row>
    <row r="200" spans="1:21">
      <c r="A200" s="31"/>
      <c r="B200" s="31"/>
      <c r="C200" s="31"/>
      <c r="D200" s="31"/>
      <c r="E200" s="31"/>
      <c r="F200" s="31"/>
      <c r="G200" s="31"/>
      <c r="H200" s="31"/>
      <c r="I200" s="31"/>
      <c r="J200" s="31"/>
      <c r="K200" s="31"/>
      <c r="L200" s="31"/>
      <c r="M200" s="31"/>
      <c r="N200" s="31"/>
      <c r="O200" s="31"/>
      <c r="P200" s="31"/>
      <c r="Q200" s="31"/>
      <c r="R200" s="31"/>
      <c r="S200" s="31"/>
      <c r="T200" s="31"/>
      <c r="U200" s="31"/>
    </row>
    <row r="201" spans="1:21">
      <c r="A201" s="31"/>
      <c r="B201" s="31"/>
      <c r="C201" s="31"/>
      <c r="D201" s="31"/>
      <c r="E201" s="31"/>
      <c r="F201" s="31"/>
      <c r="G201" s="31"/>
      <c r="H201" s="31"/>
      <c r="I201" s="31"/>
      <c r="J201" s="31"/>
      <c r="K201" s="31"/>
      <c r="L201" s="31"/>
      <c r="M201" s="31"/>
      <c r="N201" s="31"/>
      <c r="O201" s="31"/>
      <c r="P201" s="31"/>
      <c r="Q201" s="31"/>
      <c r="R201" s="31"/>
      <c r="S201" s="31"/>
      <c r="T201" s="31"/>
      <c r="U201" s="31"/>
    </row>
    <row r="202" spans="1:21">
      <c r="A202" s="31"/>
      <c r="B202" s="31"/>
      <c r="C202" s="31"/>
      <c r="D202" s="31"/>
      <c r="E202" s="31"/>
      <c r="F202" s="31"/>
      <c r="G202" s="31"/>
      <c r="H202" s="31"/>
      <c r="I202" s="31"/>
      <c r="J202" s="31"/>
      <c r="K202" s="31"/>
      <c r="L202" s="31"/>
      <c r="M202" s="31"/>
      <c r="N202" s="31"/>
      <c r="O202" s="31"/>
      <c r="P202" s="31"/>
      <c r="Q202" s="31"/>
      <c r="R202" s="31"/>
      <c r="S202" s="31"/>
      <c r="T202" s="31"/>
      <c r="U202" s="31"/>
    </row>
    <row r="203" spans="1:21">
      <c r="A203" s="31"/>
      <c r="B203" s="31"/>
      <c r="C203" s="31"/>
      <c r="D203" s="31"/>
      <c r="E203" s="31"/>
      <c r="F203" s="31"/>
      <c r="G203" s="31"/>
      <c r="H203" s="31"/>
      <c r="I203" s="31"/>
      <c r="J203" s="31"/>
      <c r="K203" s="31"/>
      <c r="L203" s="31"/>
      <c r="M203" s="31"/>
      <c r="N203" s="31"/>
      <c r="O203" s="31"/>
      <c r="P203" s="31"/>
      <c r="Q203" s="31"/>
      <c r="R203" s="31"/>
      <c r="S203" s="31"/>
      <c r="T203" s="31"/>
      <c r="U203" s="31"/>
    </row>
    <row r="204" spans="1:21">
      <c r="A204" s="31"/>
      <c r="B204" s="31"/>
      <c r="C204" s="31"/>
      <c r="D204" s="31"/>
      <c r="E204" s="31"/>
      <c r="F204" s="31"/>
      <c r="G204" s="31"/>
      <c r="H204" s="31"/>
      <c r="I204" s="31"/>
      <c r="J204" s="31"/>
      <c r="K204" s="31"/>
      <c r="L204" s="31"/>
      <c r="M204" s="31"/>
      <c r="N204" s="31"/>
      <c r="O204" s="31"/>
      <c r="P204" s="31"/>
      <c r="Q204" s="31"/>
      <c r="R204" s="31"/>
      <c r="S204" s="31"/>
      <c r="T204" s="31"/>
      <c r="U204" s="31"/>
    </row>
    <row r="205" spans="1:21">
      <c r="A205" s="31"/>
      <c r="B205" s="31"/>
      <c r="C205" s="31"/>
      <c r="D205" s="31"/>
      <c r="E205" s="31"/>
      <c r="F205" s="31"/>
      <c r="G205" s="31"/>
      <c r="H205" s="31"/>
      <c r="I205" s="31"/>
      <c r="J205" s="31"/>
      <c r="K205" s="31"/>
      <c r="L205" s="31"/>
      <c r="M205" s="31"/>
      <c r="N205" s="31"/>
      <c r="O205" s="31"/>
      <c r="P205" s="31"/>
      <c r="Q205" s="31"/>
      <c r="R205" s="31"/>
      <c r="S205" s="31"/>
      <c r="T205" s="31"/>
      <c r="U205" s="31"/>
    </row>
    <row r="206" spans="1:21">
      <c r="A206" s="31"/>
      <c r="B206" s="31"/>
      <c r="C206" s="31"/>
      <c r="D206" s="31"/>
      <c r="E206" s="31"/>
      <c r="F206" s="31"/>
      <c r="G206" s="31"/>
      <c r="H206" s="31"/>
      <c r="I206" s="31"/>
      <c r="J206" s="31"/>
      <c r="K206" s="31"/>
      <c r="L206" s="31"/>
      <c r="M206" s="31"/>
      <c r="N206" s="31"/>
      <c r="O206" s="31"/>
      <c r="P206" s="31"/>
      <c r="Q206" s="31"/>
      <c r="R206" s="31"/>
      <c r="S206" s="31"/>
      <c r="T206" s="31"/>
      <c r="U206" s="31"/>
    </row>
    <row r="207" spans="1:21">
      <c r="A207" s="31"/>
      <c r="B207" s="31"/>
      <c r="C207" s="31"/>
      <c r="D207" s="31"/>
      <c r="E207" s="31"/>
      <c r="F207" s="31"/>
      <c r="G207" s="31"/>
      <c r="H207" s="31"/>
      <c r="I207" s="31"/>
      <c r="J207" s="31"/>
      <c r="K207" s="31"/>
      <c r="L207" s="31"/>
      <c r="M207" s="31"/>
      <c r="N207" s="31"/>
      <c r="O207" s="31"/>
      <c r="P207" s="31"/>
      <c r="Q207" s="31"/>
      <c r="R207" s="31"/>
      <c r="S207" s="31"/>
      <c r="T207" s="31"/>
      <c r="U207" s="31"/>
    </row>
    <row r="208" spans="1:21">
      <c r="A208" s="31"/>
      <c r="B208" s="31"/>
      <c r="C208" s="31"/>
      <c r="D208" s="31"/>
      <c r="E208" s="31"/>
      <c r="F208" s="31"/>
      <c r="G208" s="31"/>
      <c r="H208" s="31"/>
      <c r="I208" s="31"/>
      <c r="J208" s="31"/>
      <c r="K208" s="31"/>
      <c r="L208" s="31"/>
      <c r="M208" s="31"/>
      <c r="N208" s="31"/>
      <c r="O208" s="31"/>
      <c r="P208" s="31"/>
      <c r="Q208" s="31"/>
      <c r="R208" s="31"/>
      <c r="S208" s="31"/>
      <c r="T208" s="31"/>
      <c r="U208" s="31"/>
    </row>
    <row r="209" spans="1:21">
      <c r="A209" s="31"/>
      <c r="B209" s="31"/>
      <c r="C209" s="31"/>
      <c r="D209" s="31"/>
      <c r="E209" s="31"/>
      <c r="F209" s="31"/>
      <c r="G209" s="31"/>
      <c r="H209" s="31"/>
      <c r="I209" s="31"/>
      <c r="J209" s="31"/>
      <c r="K209" s="31"/>
      <c r="L209" s="31"/>
      <c r="M209" s="31"/>
      <c r="N209" s="31"/>
      <c r="O209" s="31"/>
      <c r="P209" s="31"/>
      <c r="Q209" s="31"/>
      <c r="R209" s="31"/>
      <c r="S209" s="31"/>
      <c r="T209" s="31"/>
      <c r="U209" s="31"/>
    </row>
    <row r="210" spans="1:21">
      <c r="A210" s="31"/>
      <c r="B210" s="31"/>
      <c r="C210" s="31"/>
      <c r="D210" s="31"/>
      <c r="E210" s="31"/>
      <c r="F210" s="31"/>
      <c r="G210" s="31"/>
      <c r="H210" s="31"/>
      <c r="I210" s="31"/>
      <c r="J210" s="31"/>
      <c r="K210" s="31"/>
      <c r="L210" s="31"/>
      <c r="M210" s="31"/>
      <c r="N210" s="31"/>
      <c r="O210" s="31"/>
      <c r="P210" s="31"/>
      <c r="Q210" s="31"/>
      <c r="R210" s="31"/>
      <c r="S210" s="31"/>
      <c r="T210" s="31"/>
      <c r="U210" s="31"/>
    </row>
    <row r="211" spans="1:21">
      <c r="A211" s="31"/>
      <c r="B211" s="31"/>
      <c r="C211" s="31"/>
      <c r="D211" s="31"/>
      <c r="E211" s="31"/>
      <c r="F211" s="31"/>
      <c r="G211" s="31"/>
      <c r="H211" s="31"/>
      <c r="I211" s="31"/>
      <c r="J211" s="31"/>
      <c r="K211" s="31"/>
      <c r="L211" s="31"/>
      <c r="M211" s="31"/>
      <c r="N211" s="31"/>
      <c r="O211" s="31"/>
      <c r="P211" s="31"/>
      <c r="Q211" s="31"/>
      <c r="R211" s="31"/>
      <c r="S211" s="31"/>
      <c r="T211" s="31"/>
      <c r="U211" s="31"/>
    </row>
    <row r="212" spans="1:21">
      <c r="A212" s="31"/>
      <c r="B212" s="31"/>
      <c r="C212" s="31"/>
      <c r="D212" s="31"/>
      <c r="E212" s="31"/>
      <c r="F212" s="31"/>
      <c r="G212" s="31"/>
      <c r="H212" s="31"/>
      <c r="I212" s="31"/>
      <c r="J212" s="31"/>
      <c r="K212" s="31"/>
      <c r="L212" s="31"/>
      <c r="M212" s="31"/>
      <c r="N212" s="31"/>
      <c r="O212" s="31"/>
      <c r="P212" s="31"/>
      <c r="Q212" s="31"/>
      <c r="R212" s="31"/>
      <c r="S212" s="31"/>
      <c r="T212" s="31"/>
      <c r="U212" s="31"/>
    </row>
    <row r="213" spans="1:21">
      <c r="A213" s="31"/>
      <c r="B213" s="31"/>
      <c r="C213" s="31"/>
      <c r="D213" s="31"/>
      <c r="E213" s="31"/>
      <c r="F213" s="31"/>
      <c r="G213" s="31"/>
      <c r="H213" s="31"/>
      <c r="I213" s="31"/>
      <c r="J213" s="31"/>
      <c r="K213" s="31"/>
      <c r="L213" s="31"/>
      <c r="M213" s="31"/>
      <c r="N213" s="31"/>
      <c r="O213" s="31"/>
      <c r="P213" s="31"/>
      <c r="Q213" s="31"/>
      <c r="R213" s="31"/>
      <c r="S213" s="31"/>
      <c r="T213" s="31"/>
      <c r="U213" s="31"/>
    </row>
    <row r="214" spans="1:21">
      <c r="A214" s="31"/>
      <c r="B214" s="31"/>
      <c r="C214" s="31"/>
      <c r="D214" s="31"/>
      <c r="E214" s="31"/>
      <c r="F214" s="31"/>
      <c r="G214" s="31"/>
      <c r="H214" s="31"/>
      <c r="I214" s="31"/>
      <c r="J214" s="31"/>
      <c r="K214" s="31"/>
      <c r="L214" s="31"/>
      <c r="M214" s="31"/>
      <c r="N214" s="31"/>
      <c r="O214" s="31"/>
      <c r="P214" s="31"/>
      <c r="Q214" s="31"/>
      <c r="R214" s="31"/>
      <c r="S214" s="31"/>
      <c r="T214" s="31"/>
      <c r="U214" s="31"/>
    </row>
    <row r="215" spans="1:21">
      <c r="A215" s="31"/>
      <c r="B215" s="31"/>
      <c r="C215" s="31"/>
      <c r="D215" s="31"/>
      <c r="E215" s="31"/>
      <c r="F215" s="31"/>
      <c r="G215" s="31"/>
      <c r="H215" s="31"/>
      <c r="I215" s="31"/>
      <c r="J215" s="31"/>
      <c r="K215" s="31"/>
      <c r="L215" s="31"/>
      <c r="M215" s="31"/>
      <c r="N215" s="31"/>
      <c r="O215" s="31"/>
      <c r="P215" s="31"/>
      <c r="Q215" s="31"/>
      <c r="R215" s="31"/>
      <c r="S215" s="31"/>
      <c r="T215" s="31"/>
      <c r="U215" s="31"/>
    </row>
    <row r="216" spans="1:21">
      <c r="A216" s="31"/>
      <c r="B216" s="31"/>
      <c r="C216" s="31"/>
      <c r="D216" s="31"/>
      <c r="E216" s="31"/>
      <c r="F216" s="31"/>
      <c r="G216" s="31"/>
      <c r="H216" s="31"/>
      <c r="I216" s="31"/>
      <c r="J216" s="31"/>
      <c r="K216" s="31"/>
      <c r="L216" s="31"/>
      <c r="M216" s="31"/>
      <c r="N216" s="31"/>
      <c r="O216" s="31"/>
      <c r="P216" s="31"/>
      <c r="Q216" s="31"/>
      <c r="R216" s="31"/>
      <c r="S216" s="31"/>
      <c r="T216" s="31"/>
      <c r="U216" s="31"/>
    </row>
    <row r="217" spans="1:21">
      <c r="A217" s="31"/>
      <c r="B217" s="31"/>
      <c r="C217" s="31"/>
      <c r="D217" s="31"/>
      <c r="E217" s="31"/>
      <c r="F217" s="31"/>
      <c r="G217" s="31"/>
      <c r="H217" s="31"/>
      <c r="I217" s="31"/>
      <c r="J217" s="31"/>
      <c r="K217" s="31"/>
      <c r="L217" s="31"/>
      <c r="M217" s="31"/>
      <c r="N217" s="31"/>
      <c r="O217" s="31"/>
      <c r="P217" s="31"/>
      <c r="Q217" s="31"/>
      <c r="R217" s="31"/>
      <c r="S217" s="31"/>
      <c r="T217" s="31"/>
      <c r="U217" s="31"/>
    </row>
    <row r="218" spans="1:21">
      <c r="A218" s="31"/>
      <c r="B218" s="31"/>
      <c r="C218" s="31"/>
      <c r="D218" s="31"/>
      <c r="E218" s="31"/>
      <c r="F218" s="31"/>
      <c r="G218" s="31"/>
      <c r="H218" s="31"/>
      <c r="I218" s="31"/>
      <c r="J218" s="31"/>
      <c r="K218" s="31"/>
      <c r="L218" s="31"/>
      <c r="M218" s="31"/>
      <c r="N218" s="31"/>
      <c r="O218" s="31"/>
      <c r="P218" s="31"/>
      <c r="Q218" s="31"/>
      <c r="R218" s="31"/>
      <c r="S218" s="31"/>
      <c r="T218" s="31"/>
      <c r="U218" s="31"/>
    </row>
    <row r="219" spans="1:21">
      <c r="A219" s="31"/>
      <c r="B219" s="31"/>
      <c r="C219" s="31"/>
      <c r="D219" s="31"/>
      <c r="E219" s="31"/>
      <c r="F219" s="31"/>
      <c r="G219" s="31"/>
      <c r="H219" s="31"/>
      <c r="I219" s="31"/>
      <c r="J219" s="31"/>
      <c r="K219" s="31"/>
      <c r="L219" s="31"/>
      <c r="M219" s="31"/>
      <c r="N219" s="31"/>
      <c r="O219" s="31"/>
      <c r="P219" s="31"/>
      <c r="Q219" s="31"/>
      <c r="R219" s="31"/>
      <c r="S219" s="31"/>
      <c r="T219" s="31"/>
      <c r="U219" s="31"/>
    </row>
    <row r="220" spans="1:21">
      <c r="A220" s="31"/>
      <c r="B220" s="31"/>
      <c r="C220" s="31"/>
      <c r="D220" s="31"/>
      <c r="E220" s="31"/>
      <c r="F220" s="31"/>
      <c r="G220" s="31"/>
      <c r="H220" s="31"/>
      <c r="I220" s="31"/>
      <c r="J220" s="31"/>
      <c r="K220" s="31"/>
      <c r="L220" s="31"/>
      <c r="M220" s="31"/>
      <c r="N220" s="31"/>
      <c r="O220" s="31"/>
      <c r="P220" s="31"/>
      <c r="Q220" s="31"/>
      <c r="R220" s="31"/>
      <c r="S220" s="31"/>
      <c r="T220" s="31"/>
      <c r="U220" s="31"/>
    </row>
    <row r="221" spans="1:21">
      <c r="A221" s="31"/>
      <c r="B221" s="31"/>
      <c r="C221" s="31"/>
      <c r="D221" s="31"/>
      <c r="E221" s="31"/>
      <c r="F221" s="31"/>
      <c r="G221" s="31"/>
      <c r="H221" s="31"/>
      <c r="I221" s="31"/>
      <c r="J221" s="31"/>
      <c r="K221" s="31"/>
      <c r="L221" s="31"/>
      <c r="M221" s="31"/>
      <c r="N221" s="31"/>
      <c r="O221" s="31"/>
      <c r="P221" s="31"/>
      <c r="Q221" s="31"/>
      <c r="R221" s="31"/>
      <c r="S221" s="31"/>
      <c r="T221" s="31"/>
      <c r="U221" s="31"/>
    </row>
    <row r="222" spans="1:21">
      <c r="A222" s="31"/>
      <c r="B222" s="31"/>
      <c r="C222" s="31"/>
      <c r="D222" s="31"/>
      <c r="E222" s="31"/>
      <c r="F222" s="31"/>
      <c r="G222" s="31"/>
      <c r="H222" s="31"/>
      <c r="I222" s="31"/>
      <c r="J222" s="31"/>
      <c r="K222" s="31"/>
      <c r="L222" s="31"/>
      <c r="M222" s="31"/>
      <c r="N222" s="31"/>
      <c r="O222" s="31"/>
      <c r="P222" s="31"/>
      <c r="Q222" s="31"/>
      <c r="R222" s="31"/>
      <c r="S222" s="31"/>
      <c r="T222" s="31"/>
      <c r="U222" s="31"/>
    </row>
    <row r="223" spans="1:21">
      <c r="A223" s="31"/>
      <c r="B223" s="31"/>
      <c r="C223" s="31"/>
      <c r="D223" s="31"/>
      <c r="E223" s="31"/>
      <c r="F223" s="31"/>
      <c r="G223" s="31"/>
      <c r="H223" s="31"/>
      <c r="I223" s="31"/>
      <c r="J223" s="31"/>
      <c r="K223" s="31"/>
      <c r="L223" s="31"/>
      <c r="M223" s="31"/>
      <c r="N223" s="31"/>
      <c r="O223" s="31"/>
      <c r="P223" s="31"/>
      <c r="Q223" s="31"/>
      <c r="R223" s="31"/>
      <c r="S223" s="31"/>
      <c r="T223" s="31"/>
      <c r="U223" s="31"/>
    </row>
    <row r="224" spans="1:21">
      <c r="A224" s="31"/>
      <c r="B224" s="31"/>
      <c r="C224" s="31"/>
      <c r="D224" s="31"/>
      <c r="E224" s="31"/>
      <c r="F224" s="31"/>
      <c r="G224" s="31"/>
      <c r="H224" s="31"/>
      <c r="I224" s="31"/>
      <c r="J224" s="31"/>
      <c r="K224" s="31"/>
      <c r="L224" s="31"/>
      <c r="M224" s="31"/>
      <c r="N224" s="31"/>
      <c r="O224" s="31"/>
      <c r="P224" s="31"/>
      <c r="Q224" s="31"/>
      <c r="R224" s="31"/>
      <c r="S224" s="31"/>
      <c r="T224" s="31"/>
      <c r="U224" s="31"/>
    </row>
    <row r="225" spans="1:21">
      <c r="A225" s="31"/>
      <c r="B225" s="31"/>
      <c r="C225" s="31"/>
      <c r="D225" s="31"/>
      <c r="E225" s="31"/>
      <c r="F225" s="31"/>
      <c r="G225" s="31"/>
      <c r="H225" s="31"/>
      <c r="I225" s="31"/>
      <c r="J225" s="31"/>
      <c r="K225" s="31"/>
      <c r="L225" s="31"/>
      <c r="M225" s="31"/>
      <c r="N225" s="31"/>
      <c r="O225" s="31"/>
      <c r="P225" s="31"/>
      <c r="Q225" s="31"/>
      <c r="R225" s="31"/>
      <c r="S225" s="31"/>
      <c r="T225" s="31"/>
      <c r="U225" s="31"/>
    </row>
    <row r="226" spans="1:21">
      <c r="A226" s="31"/>
      <c r="B226" s="31"/>
      <c r="C226" s="31"/>
      <c r="D226" s="31"/>
      <c r="E226" s="31"/>
      <c r="F226" s="31"/>
      <c r="G226" s="31"/>
      <c r="H226" s="31"/>
      <c r="I226" s="31"/>
      <c r="J226" s="31"/>
      <c r="K226" s="31"/>
      <c r="L226" s="31"/>
      <c r="M226" s="31"/>
      <c r="N226" s="31"/>
      <c r="O226" s="31"/>
      <c r="P226" s="31"/>
      <c r="Q226" s="31"/>
      <c r="R226" s="31"/>
      <c r="S226" s="31"/>
      <c r="T226" s="31"/>
      <c r="U226" s="31"/>
    </row>
    <row r="227" spans="1:21">
      <c r="A227" s="31"/>
      <c r="B227" s="31"/>
      <c r="C227" s="31"/>
      <c r="D227" s="31"/>
      <c r="E227" s="31"/>
      <c r="F227" s="31"/>
      <c r="G227" s="31"/>
      <c r="H227" s="31"/>
      <c r="I227" s="31"/>
      <c r="J227" s="31"/>
      <c r="K227" s="31"/>
      <c r="L227" s="31"/>
      <c r="M227" s="31"/>
      <c r="N227" s="31"/>
      <c r="O227" s="31"/>
      <c r="P227" s="31"/>
      <c r="Q227" s="31"/>
      <c r="R227" s="31"/>
      <c r="S227" s="31"/>
      <c r="T227" s="31"/>
      <c r="U227" s="31"/>
    </row>
    <row r="228" spans="1:21">
      <c r="A228" s="31"/>
      <c r="B228" s="31"/>
      <c r="C228" s="31"/>
      <c r="D228" s="31"/>
      <c r="E228" s="31"/>
      <c r="F228" s="31"/>
      <c r="G228" s="31"/>
      <c r="H228" s="31"/>
      <c r="I228" s="31"/>
      <c r="J228" s="31"/>
      <c r="K228" s="31"/>
      <c r="L228" s="31"/>
      <c r="M228" s="31"/>
      <c r="N228" s="31"/>
      <c r="O228" s="31"/>
      <c r="P228" s="31"/>
      <c r="Q228" s="31"/>
      <c r="R228" s="31"/>
      <c r="S228" s="31"/>
      <c r="T228" s="31"/>
      <c r="U228" s="31"/>
    </row>
    <row r="229" spans="1:21">
      <c r="A229" s="31"/>
      <c r="B229" s="31"/>
      <c r="C229" s="31"/>
      <c r="D229" s="31"/>
      <c r="E229" s="31"/>
      <c r="F229" s="31"/>
      <c r="G229" s="31"/>
      <c r="H229" s="31"/>
      <c r="I229" s="31"/>
      <c r="J229" s="31"/>
      <c r="K229" s="31"/>
      <c r="L229" s="31"/>
      <c r="M229" s="31"/>
      <c r="N229" s="31"/>
      <c r="O229" s="31"/>
      <c r="P229" s="31"/>
      <c r="Q229" s="31"/>
      <c r="R229" s="31"/>
      <c r="S229" s="31"/>
      <c r="T229" s="31"/>
      <c r="U229" s="31"/>
    </row>
    <row r="230" spans="1:21">
      <c r="A230" s="31"/>
      <c r="B230" s="31"/>
      <c r="C230" s="31"/>
      <c r="D230" s="31"/>
      <c r="E230" s="31"/>
      <c r="F230" s="31"/>
      <c r="G230" s="31"/>
      <c r="H230" s="31"/>
      <c r="I230" s="31"/>
      <c r="J230" s="31"/>
      <c r="K230" s="31"/>
      <c r="L230" s="31"/>
      <c r="M230" s="31"/>
      <c r="N230" s="31"/>
      <c r="O230" s="31"/>
      <c r="P230" s="31"/>
      <c r="Q230" s="31"/>
      <c r="R230" s="31"/>
      <c r="S230" s="31"/>
      <c r="T230" s="31"/>
      <c r="U230" s="31"/>
    </row>
    <row r="231" spans="1:21">
      <c r="A231" s="31"/>
      <c r="B231" s="31"/>
      <c r="C231" s="31"/>
      <c r="D231" s="31"/>
      <c r="E231" s="31"/>
      <c r="F231" s="31"/>
      <c r="G231" s="31"/>
      <c r="H231" s="31"/>
      <c r="I231" s="31"/>
      <c r="J231" s="31"/>
      <c r="K231" s="31"/>
      <c r="L231" s="31"/>
      <c r="M231" s="31"/>
      <c r="N231" s="31"/>
      <c r="O231" s="31"/>
      <c r="P231" s="31"/>
      <c r="Q231" s="31"/>
      <c r="R231" s="31"/>
      <c r="S231" s="31"/>
      <c r="T231" s="31"/>
      <c r="U231" s="31"/>
    </row>
    <row r="232" spans="1:21">
      <c r="A232" s="31"/>
      <c r="B232" s="31"/>
      <c r="C232" s="31"/>
      <c r="D232" s="31"/>
      <c r="E232" s="31"/>
      <c r="F232" s="31"/>
      <c r="G232" s="31"/>
      <c r="H232" s="31"/>
      <c r="I232" s="31"/>
      <c r="J232" s="31"/>
      <c r="K232" s="31"/>
      <c r="L232" s="31"/>
      <c r="M232" s="31"/>
      <c r="N232" s="31"/>
      <c r="O232" s="31"/>
      <c r="P232" s="31"/>
      <c r="Q232" s="31"/>
      <c r="R232" s="31"/>
      <c r="S232" s="31"/>
      <c r="T232" s="31"/>
      <c r="U232" s="31"/>
    </row>
    <row r="233" spans="1:21">
      <c r="A233" s="31"/>
      <c r="B233" s="31"/>
      <c r="C233" s="31"/>
      <c r="D233" s="31"/>
      <c r="E233" s="31"/>
      <c r="F233" s="31"/>
      <c r="G233" s="31"/>
      <c r="H233" s="31"/>
      <c r="I233" s="31"/>
      <c r="J233" s="31"/>
      <c r="K233" s="31"/>
      <c r="L233" s="31"/>
      <c r="M233" s="31"/>
      <c r="N233" s="31"/>
      <c r="O233" s="31"/>
      <c r="P233" s="31"/>
      <c r="Q233" s="31"/>
      <c r="R233" s="31"/>
      <c r="S233" s="31"/>
      <c r="T233" s="31"/>
      <c r="U233" s="31"/>
    </row>
    <row r="234" spans="1:21">
      <c r="A234" s="31"/>
      <c r="B234" s="31"/>
      <c r="C234" s="31"/>
      <c r="D234" s="31"/>
      <c r="E234" s="31"/>
      <c r="F234" s="31"/>
      <c r="G234" s="31"/>
      <c r="H234" s="31"/>
      <c r="I234" s="31"/>
      <c r="J234" s="31"/>
      <c r="K234" s="31"/>
      <c r="L234" s="31"/>
      <c r="M234" s="31"/>
      <c r="N234" s="31"/>
      <c r="O234" s="31"/>
      <c r="P234" s="31"/>
      <c r="Q234" s="31"/>
      <c r="R234" s="31"/>
      <c r="S234" s="31"/>
      <c r="T234" s="31"/>
      <c r="U234" s="31"/>
    </row>
    <row r="235" spans="1:21">
      <c r="A235" s="31"/>
      <c r="B235" s="31"/>
      <c r="C235" s="31"/>
      <c r="D235" s="31"/>
      <c r="E235" s="31"/>
      <c r="F235" s="31"/>
      <c r="G235" s="31"/>
      <c r="H235" s="31"/>
      <c r="I235" s="31"/>
      <c r="J235" s="31"/>
      <c r="K235" s="31"/>
      <c r="L235" s="31"/>
      <c r="M235" s="31"/>
      <c r="N235" s="31"/>
      <c r="O235" s="31"/>
      <c r="P235" s="31"/>
      <c r="Q235" s="31"/>
      <c r="R235" s="31"/>
      <c r="S235" s="31"/>
      <c r="T235" s="31"/>
      <c r="U235" s="31"/>
    </row>
    <row r="236" spans="1:21">
      <c r="A236" s="31"/>
      <c r="B236" s="31"/>
      <c r="C236" s="31"/>
      <c r="D236" s="31"/>
      <c r="E236" s="31"/>
      <c r="F236" s="31"/>
      <c r="G236" s="31"/>
      <c r="H236" s="31"/>
      <c r="I236" s="31"/>
      <c r="J236" s="31"/>
      <c r="K236" s="31"/>
      <c r="L236" s="31"/>
      <c r="M236" s="31"/>
      <c r="N236" s="31"/>
      <c r="O236" s="31"/>
      <c r="P236" s="31"/>
      <c r="Q236" s="31"/>
      <c r="R236" s="31"/>
      <c r="S236" s="31"/>
      <c r="T236" s="31"/>
      <c r="U236" s="31"/>
    </row>
    <row r="237" spans="1:21">
      <c r="A237" s="31"/>
      <c r="B237" s="31"/>
      <c r="C237" s="31"/>
      <c r="D237" s="31"/>
      <c r="E237" s="31"/>
      <c r="F237" s="31"/>
      <c r="G237" s="31"/>
      <c r="H237" s="31"/>
      <c r="I237" s="31"/>
      <c r="J237" s="31"/>
      <c r="K237" s="31"/>
      <c r="L237" s="31"/>
      <c r="M237" s="31"/>
      <c r="N237" s="31"/>
      <c r="O237" s="31"/>
      <c r="P237" s="31"/>
      <c r="Q237" s="31"/>
      <c r="R237" s="31"/>
      <c r="S237" s="31"/>
      <c r="T237" s="31"/>
      <c r="U237" s="31"/>
    </row>
    <row r="238" spans="1:21">
      <c r="A238" s="31"/>
      <c r="B238" s="31"/>
      <c r="C238" s="31"/>
      <c r="D238" s="31"/>
      <c r="E238" s="31"/>
      <c r="F238" s="31"/>
      <c r="G238" s="31"/>
      <c r="H238" s="31"/>
      <c r="I238" s="31"/>
      <c r="J238" s="31"/>
      <c r="K238" s="31"/>
      <c r="L238" s="31"/>
      <c r="M238" s="31"/>
      <c r="N238" s="31"/>
      <c r="O238" s="31"/>
      <c r="P238" s="31"/>
      <c r="Q238" s="31"/>
      <c r="R238" s="31"/>
      <c r="S238" s="31"/>
      <c r="T238" s="31"/>
      <c r="U238" s="31"/>
    </row>
    <row r="239" spans="1:21">
      <c r="A239" s="31"/>
      <c r="B239" s="31"/>
      <c r="C239" s="31"/>
      <c r="D239" s="31"/>
      <c r="E239" s="31"/>
      <c r="F239" s="31"/>
      <c r="G239" s="31"/>
      <c r="H239" s="31"/>
      <c r="I239" s="31"/>
      <c r="J239" s="31"/>
      <c r="K239" s="31"/>
      <c r="L239" s="31"/>
      <c r="M239" s="31"/>
      <c r="N239" s="31"/>
      <c r="O239" s="31"/>
      <c r="P239" s="31"/>
      <c r="Q239" s="31"/>
      <c r="R239" s="31"/>
      <c r="S239" s="31"/>
      <c r="T239" s="31"/>
      <c r="U239" s="31"/>
    </row>
    <row r="240" spans="1:21">
      <c r="A240" s="31"/>
      <c r="B240" s="31"/>
      <c r="C240" s="31"/>
      <c r="D240" s="31"/>
      <c r="E240" s="31"/>
      <c r="F240" s="31"/>
      <c r="G240" s="31"/>
      <c r="H240" s="31"/>
      <c r="I240" s="31"/>
      <c r="J240" s="31"/>
      <c r="K240" s="31"/>
      <c r="L240" s="31"/>
      <c r="M240" s="31"/>
      <c r="N240" s="31"/>
      <c r="O240" s="31"/>
      <c r="P240" s="31"/>
      <c r="Q240" s="31"/>
      <c r="R240" s="31"/>
      <c r="S240" s="31"/>
      <c r="T240" s="31"/>
      <c r="U240" s="31"/>
    </row>
    <row r="241" spans="1:21">
      <c r="A241" s="31"/>
      <c r="B241" s="31"/>
      <c r="C241" s="31"/>
      <c r="D241" s="31"/>
      <c r="E241" s="31"/>
      <c r="F241" s="31"/>
      <c r="G241" s="31"/>
      <c r="H241" s="31"/>
      <c r="I241" s="31"/>
      <c r="J241" s="31"/>
      <c r="K241" s="31"/>
      <c r="L241" s="31"/>
      <c r="M241" s="31"/>
      <c r="N241" s="31"/>
      <c r="O241" s="31"/>
      <c r="P241" s="31"/>
      <c r="Q241" s="31"/>
      <c r="R241" s="31"/>
      <c r="S241" s="31"/>
      <c r="T241" s="31"/>
      <c r="U241" s="31"/>
    </row>
    <row r="242" spans="1:21">
      <c r="A242" s="31"/>
      <c r="B242" s="31"/>
      <c r="C242" s="31"/>
      <c r="D242" s="31"/>
      <c r="E242" s="31"/>
      <c r="F242" s="31"/>
      <c r="G242" s="31"/>
      <c r="H242" s="31"/>
      <c r="I242" s="31"/>
      <c r="J242" s="31"/>
      <c r="K242" s="31"/>
      <c r="L242" s="31"/>
      <c r="M242" s="31"/>
      <c r="N242" s="31"/>
      <c r="O242" s="31"/>
      <c r="P242" s="31"/>
      <c r="Q242" s="31"/>
      <c r="R242" s="31"/>
      <c r="S242" s="31"/>
      <c r="T242" s="31"/>
      <c r="U242" s="31"/>
    </row>
    <row r="243" spans="1:21">
      <c r="A243" s="31"/>
      <c r="B243" s="31"/>
      <c r="C243" s="31"/>
      <c r="D243" s="31"/>
      <c r="E243" s="31"/>
      <c r="F243" s="31"/>
      <c r="G243" s="31"/>
      <c r="H243" s="31"/>
      <c r="I243" s="31"/>
      <c r="J243" s="31"/>
      <c r="K243" s="31"/>
      <c r="L243" s="31"/>
      <c r="M243" s="31"/>
      <c r="N243" s="31"/>
      <c r="O243" s="31"/>
      <c r="P243" s="31"/>
      <c r="Q243" s="31"/>
      <c r="R243" s="31"/>
      <c r="S243" s="31"/>
      <c r="T243" s="31"/>
      <c r="U243" s="31"/>
    </row>
    <row r="244" spans="1:21">
      <c r="A244" s="31"/>
      <c r="B244" s="31"/>
      <c r="C244" s="31"/>
      <c r="D244" s="31"/>
      <c r="E244" s="31"/>
      <c r="F244" s="31"/>
      <c r="G244" s="31"/>
      <c r="H244" s="31"/>
      <c r="I244" s="31"/>
      <c r="J244" s="31"/>
      <c r="K244" s="31"/>
      <c r="L244" s="31"/>
      <c r="M244" s="31"/>
      <c r="N244" s="31"/>
      <c r="O244" s="31"/>
      <c r="P244" s="31"/>
      <c r="Q244" s="31"/>
      <c r="R244" s="31"/>
      <c r="S244" s="31"/>
      <c r="T244" s="31"/>
      <c r="U244" s="31"/>
    </row>
    <row r="245" spans="1:21">
      <c r="A245" s="31"/>
      <c r="B245" s="31"/>
      <c r="C245" s="31"/>
      <c r="D245" s="31"/>
      <c r="E245" s="31"/>
      <c r="F245" s="31"/>
      <c r="G245" s="31"/>
      <c r="H245" s="31"/>
      <c r="I245" s="31"/>
      <c r="J245" s="31"/>
      <c r="K245" s="31"/>
      <c r="L245" s="31"/>
      <c r="M245" s="31"/>
      <c r="N245" s="31"/>
      <c r="O245" s="31"/>
      <c r="P245" s="31"/>
      <c r="Q245" s="31"/>
      <c r="R245" s="31"/>
      <c r="S245" s="31"/>
      <c r="T245" s="31"/>
      <c r="U245" s="31"/>
    </row>
    <row r="246" spans="1:21">
      <c r="A246" s="31"/>
      <c r="B246" s="31"/>
      <c r="C246" s="31"/>
      <c r="D246" s="31"/>
      <c r="E246" s="31"/>
      <c r="F246" s="31"/>
      <c r="G246" s="31"/>
      <c r="H246" s="31"/>
      <c r="I246" s="31"/>
      <c r="J246" s="31"/>
      <c r="K246" s="31"/>
      <c r="L246" s="31"/>
      <c r="M246" s="31"/>
      <c r="N246" s="31"/>
      <c r="O246" s="31"/>
      <c r="P246" s="31"/>
      <c r="Q246" s="31"/>
      <c r="R246" s="31"/>
      <c r="S246" s="31"/>
      <c r="T246" s="31"/>
      <c r="U246" s="31"/>
    </row>
    <row r="247" spans="1:21">
      <c r="A247" s="31"/>
      <c r="B247" s="31"/>
      <c r="C247" s="31"/>
      <c r="D247" s="31"/>
      <c r="E247" s="31"/>
      <c r="F247" s="31"/>
      <c r="G247" s="31"/>
      <c r="H247" s="31"/>
      <c r="I247" s="31"/>
      <c r="J247" s="31"/>
      <c r="K247" s="31"/>
      <c r="L247" s="31"/>
      <c r="M247" s="31"/>
      <c r="N247" s="31"/>
      <c r="O247" s="31"/>
      <c r="P247" s="31"/>
      <c r="Q247" s="31"/>
      <c r="R247" s="31"/>
      <c r="S247" s="31"/>
      <c r="T247" s="31"/>
      <c r="U247" s="31"/>
    </row>
    <row r="248" spans="1:21">
      <c r="A248" s="31"/>
      <c r="B248" s="31"/>
      <c r="C248" s="31"/>
      <c r="D248" s="31"/>
      <c r="E248" s="31"/>
      <c r="F248" s="31"/>
      <c r="G248" s="31"/>
      <c r="H248" s="31"/>
      <c r="I248" s="31"/>
      <c r="J248" s="31"/>
      <c r="K248" s="31"/>
      <c r="L248" s="31"/>
      <c r="M248" s="31"/>
      <c r="N248" s="31"/>
      <c r="O248" s="31"/>
      <c r="P248" s="31"/>
      <c r="Q248" s="31"/>
      <c r="R248" s="31"/>
      <c r="S248" s="31"/>
      <c r="T248" s="31"/>
      <c r="U248" s="31"/>
    </row>
    <row r="249" spans="1:21">
      <c r="A249" s="31"/>
      <c r="B249" s="31"/>
      <c r="C249" s="31"/>
      <c r="D249" s="31"/>
      <c r="E249" s="31"/>
      <c r="F249" s="31"/>
      <c r="G249" s="31"/>
      <c r="H249" s="31"/>
      <c r="I249" s="31"/>
      <c r="J249" s="31"/>
      <c r="K249" s="31"/>
      <c r="L249" s="31"/>
      <c r="M249" s="31"/>
      <c r="N249" s="31"/>
      <c r="O249" s="31"/>
      <c r="P249" s="31"/>
      <c r="Q249" s="31"/>
      <c r="R249" s="31"/>
      <c r="S249" s="31"/>
      <c r="T249" s="31"/>
      <c r="U249" s="31"/>
    </row>
    <row r="250" spans="1:21">
      <c r="A250" s="31"/>
      <c r="B250" s="31"/>
      <c r="C250" s="31"/>
      <c r="D250" s="31"/>
      <c r="E250" s="31"/>
      <c r="F250" s="31"/>
      <c r="G250" s="31"/>
      <c r="H250" s="31"/>
      <c r="I250" s="31"/>
      <c r="J250" s="31"/>
      <c r="K250" s="31"/>
      <c r="L250" s="31"/>
      <c r="M250" s="31"/>
      <c r="N250" s="31"/>
      <c r="O250" s="31"/>
      <c r="P250" s="31"/>
      <c r="Q250" s="31"/>
      <c r="R250" s="31"/>
      <c r="S250" s="31"/>
      <c r="T250" s="31"/>
      <c r="U250" s="31"/>
    </row>
    <row r="251" spans="1:21">
      <c r="A251" s="31"/>
      <c r="B251" s="31"/>
      <c r="C251" s="31"/>
      <c r="D251" s="31"/>
      <c r="E251" s="31"/>
      <c r="F251" s="31"/>
      <c r="G251" s="31"/>
      <c r="H251" s="31"/>
      <c r="I251" s="31"/>
      <c r="J251" s="31"/>
      <c r="K251" s="31"/>
      <c r="L251" s="31"/>
      <c r="M251" s="31"/>
      <c r="N251" s="31"/>
      <c r="O251" s="31"/>
      <c r="P251" s="31"/>
      <c r="Q251" s="31"/>
      <c r="R251" s="31"/>
      <c r="S251" s="31"/>
      <c r="T251" s="31"/>
      <c r="U251" s="31"/>
    </row>
    <row r="252" spans="1:21">
      <c r="A252" s="31"/>
      <c r="B252" s="31"/>
      <c r="C252" s="31"/>
      <c r="D252" s="31"/>
      <c r="E252" s="31"/>
      <c r="F252" s="31"/>
      <c r="G252" s="31"/>
      <c r="H252" s="31"/>
      <c r="I252" s="31"/>
      <c r="J252" s="31"/>
      <c r="K252" s="31"/>
      <c r="L252" s="31"/>
      <c r="M252" s="31"/>
      <c r="N252" s="31"/>
      <c r="O252" s="31"/>
      <c r="P252" s="31"/>
      <c r="Q252" s="31"/>
      <c r="R252" s="31"/>
      <c r="S252" s="31"/>
      <c r="T252" s="31"/>
      <c r="U252" s="31"/>
    </row>
    <row r="253" spans="1:21">
      <c r="A253" s="31"/>
      <c r="B253" s="31"/>
      <c r="C253" s="31"/>
      <c r="D253" s="31"/>
      <c r="E253" s="31"/>
      <c r="F253" s="31"/>
      <c r="G253" s="31"/>
      <c r="H253" s="31"/>
      <c r="I253" s="31"/>
      <c r="J253" s="31"/>
      <c r="K253" s="31"/>
      <c r="L253" s="31"/>
      <c r="M253" s="31"/>
      <c r="N253" s="31"/>
      <c r="O253" s="31"/>
      <c r="P253" s="31"/>
      <c r="Q253" s="31"/>
      <c r="R253" s="31"/>
      <c r="S253" s="31"/>
      <c r="T253" s="31"/>
      <c r="U253" s="31"/>
    </row>
    <row r="254" spans="1:21">
      <c r="A254" s="31"/>
      <c r="B254" s="31"/>
      <c r="C254" s="31"/>
      <c r="D254" s="31"/>
      <c r="E254" s="31"/>
      <c r="F254" s="31"/>
      <c r="G254" s="31"/>
      <c r="H254" s="31"/>
      <c r="I254" s="31"/>
      <c r="J254" s="31"/>
      <c r="K254" s="31"/>
      <c r="L254" s="31"/>
      <c r="M254" s="31"/>
      <c r="N254" s="31"/>
      <c r="O254" s="31"/>
      <c r="P254" s="31"/>
      <c r="Q254" s="31"/>
      <c r="R254" s="31"/>
      <c r="S254" s="31"/>
      <c r="T254" s="31"/>
      <c r="U254" s="31"/>
    </row>
    <row r="255" spans="1:21">
      <c r="A255" s="31"/>
      <c r="B255" s="31"/>
      <c r="C255" s="31"/>
      <c r="D255" s="31"/>
      <c r="E255" s="31"/>
      <c r="F255" s="31"/>
      <c r="G255" s="31"/>
      <c r="H255" s="31"/>
      <c r="I255" s="31"/>
      <c r="J255" s="31"/>
      <c r="K255" s="31"/>
      <c r="L255" s="31"/>
      <c r="M255" s="31"/>
      <c r="N255" s="31"/>
      <c r="O255" s="31"/>
      <c r="P255" s="31"/>
      <c r="Q255" s="31"/>
      <c r="R255" s="31"/>
      <c r="S255" s="31"/>
      <c r="T255" s="31"/>
      <c r="U255" s="31"/>
    </row>
    <row r="256" spans="1:21">
      <c r="A256" s="31"/>
      <c r="B256" s="31"/>
      <c r="C256" s="31"/>
      <c r="D256" s="31"/>
      <c r="E256" s="31"/>
      <c r="F256" s="31"/>
      <c r="G256" s="31"/>
      <c r="H256" s="31"/>
      <c r="I256" s="31"/>
      <c r="J256" s="31"/>
      <c r="K256" s="31"/>
      <c r="L256" s="31"/>
      <c r="M256" s="31"/>
      <c r="N256" s="31"/>
      <c r="O256" s="31"/>
      <c r="P256" s="31"/>
      <c r="Q256" s="31"/>
      <c r="R256" s="31"/>
      <c r="S256" s="31"/>
      <c r="T256" s="31"/>
      <c r="U256" s="31"/>
    </row>
    <row r="257" spans="1:21">
      <c r="A257" s="31"/>
      <c r="B257" s="31"/>
      <c r="C257" s="31"/>
      <c r="D257" s="31"/>
      <c r="E257" s="31"/>
      <c r="F257" s="31"/>
      <c r="G257" s="31"/>
      <c r="H257" s="31"/>
      <c r="I257" s="31"/>
      <c r="J257" s="31"/>
      <c r="K257" s="31"/>
      <c r="L257" s="31"/>
      <c r="M257" s="31"/>
      <c r="N257" s="31"/>
      <c r="O257" s="31"/>
      <c r="P257" s="31"/>
      <c r="Q257" s="31"/>
      <c r="R257" s="31"/>
      <c r="S257" s="31"/>
      <c r="T257" s="31"/>
      <c r="U257" s="31"/>
    </row>
    <row r="258" spans="1:21">
      <c r="A258" s="31"/>
      <c r="B258" s="31"/>
      <c r="C258" s="31"/>
      <c r="D258" s="31"/>
      <c r="E258" s="31"/>
      <c r="F258" s="31"/>
      <c r="G258" s="31"/>
      <c r="H258" s="31"/>
      <c r="I258" s="31"/>
      <c r="J258" s="31"/>
      <c r="K258" s="31"/>
      <c r="L258" s="31"/>
      <c r="M258" s="31"/>
      <c r="N258" s="31"/>
      <c r="O258" s="31"/>
      <c r="P258" s="31"/>
      <c r="Q258" s="31"/>
      <c r="R258" s="31"/>
      <c r="S258" s="31"/>
      <c r="T258" s="31"/>
      <c r="U258" s="31"/>
    </row>
    <row r="259" spans="1:21">
      <c r="A259" s="31"/>
      <c r="B259" s="31"/>
      <c r="C259" s="31"/>
      <c r="D259" s="31"/>
      <c r="E259" s="31"/>
      <c r="F259" s="31"/>
      <c r="G259" s="31"/>
      <c r="H259" s="31"/>
      <c r="I259" s="31"/>
      <c r="J259" s="31"/>
      <c r="K259" s="31"/>
      <c r="L259" s="31"/>
      <c r="M259" s="31"/>
      <c r="N259" s="31"/>
      <c r="O259" s="31"/>
      <c r="P259" s="31"/>
      <c r="Q259" s="31"/>
      <c r="R259" s="31"/>
      <c r="S259" s="31"/>
      <c r="T259" s="31"/>
      <c r="U259" s="31"/>
    </row>
    <row r="260" spans="1:21">
      <c r="A260" s="31"/>
      <c r="B260" s="31"/>
      <c r="C260" s="31"/>
      <c r="D260" s="31"/>
      <c r="E260" s="31"/>
      <c r="F260" s="31"/>
      <c r="G260" s="31"/>
      <c r="H260" s="31"/>
      <c r="I260" s="31"/>
      <c r="J260" s="31"/>
      <c r="K260" s="31"/>
      <c r="L260" s="31"/>
      <c r="M260" s="31"/>
      <c r="N260" s="31"/>
      <c r="O260" s="31"/>
      <c r="P260" s="31"/>
      <c r="Q260" s="31"/>
      <c r="R260" s="31"/>
      <c r="S260" s="31"/>
      <c r="T260" s="31"/>
      <c r="U260" s="31"/>
    </row>
    <row r="261" spans="1:21">
      <c r="A261" s="31"/>
      <c r="B261" s="31"/>
      <c r="C261" s="31"/>
      <c r="D261" s="31"/>
      <c r="E261" s="31"/>
      <c r="F261" s="31"/>
      <c r="G261" s="31"/>
      <c r="H261" s="31"/>
      <c r="I261" s="31"/>
      <c r="J261" s="31"/>
      <c r="K261" s="31"/>
      <c r="L261" s="31"/>
      <c r="M261" s="31"/>
      <c r="N261" s="31"/>
      <c r="O261" s="31"/>
      <c r="P261" s="31"/>
      <c r="Q261" s="31"/>
      <c r="R261" s="31"/>
      <c r="S261" s="31"/>
      <c r="T261" s="31"/>
      <c r="U261" s="31"/>
    </row>
    <row r="262" spans="1:21">
      <c r="A262" s="31"/>
      <c r="B262" s="31"/>
      <c r="C262" s="31"/>
      <c r="D262" s="31"/>
      <c r="E262" s="31"/>
      <c r="F262" s="31"/>
      <c r="G262" s="31"/>
      <c r="H262" s="31"/>
      <c r="I262" s="31"/>
      <c r="J262" s="31"/>
      <c r="K262" s="31"/>
      <c r="L262" s="31"/>
      <c r="M262" s="31"/>
      <c r="N262" s="31"/>
      <c r="O262" s="31"/>
      <c r="P262" s="31"/>
      <c r="Q262" s="31"/>
      <c r="R262" s="31"/>
      <c r="S262" s="31"/>
      <c r="T262" s="31"/>
      <c r="U262" s="31"/>
    </row>
    <row r="263" spans="1:21">
      <c r="A263" s="31"/>
      <c r="B263" s="31"/>
      <c r="C263" s="31"/>
      <c r="D263" s="31"/>
      <c r="E263" s="31"/>
      <c r="F263" s="31"/>
      <c r="G263" s="31"/>
      <c r="H263" s="31"/>
      <c r="I263" s="31"/>
      <c r="J263" s="31"/>
      <c r="K263" s="31"/>
      <c r="L263" s="31"/>
      <c r="M263" s="31"/>
      <c r="N263" s="31"/>
      <c r="O263" s="31"/>
      <c r="P263" s="31"/>
      <c r="Q263" s="31"/>
      <c r="R263" s="31"/>
      <c r="S263" s="31"/>
      <c r="T263" s="31"/>
      <c r="U263" s="31"/>
    </row>
    <row r="264" spans="1:21">
      <c r="A264" s="31"/>
      <c r="B264" s="31"/>
      <c r="C264" s="31"/>
      <c r="D264" s="31"/>
      <c r="E264" s="31"/>
      <c r="F264" s="31"/>
      <c r="G264" s="31"/>
      <c r="H264" s="31"/>
      <c r="I264" s="31"/>
      <c r="J264" s="31"/>
      <c r="K264" s="31"/>
      <c r="L264" s="31"/>
      <c r="M264" s="31"/>
      <c r="N264" s="31"/>
      <c r="O264" s="31"/>
      <c r="P264" s="31"/>
      <c r="Q264" s="31"/>
      <c r="R264" s="31"/>
      <c r="S264" s="31"/>
      <c r="T264" s="31"/>
      <c r="U264" s="31"/>
    </row>
    <row r="265" spans="1:21">
      <c r="A265" s="31"/>
      <c r="B265" s="31"/>
      <c r="C265" s="31"/>
      <c r="D265" s="31"/>
      <c r="E265" s="31"/>
      <c r="F265" s="31"/>
      <c r="G265" s="31"/>
      <c r="H265" s="31"/>
      <c r="I265" s="31"/>
      <c r="J265" s="31"/>
      <c r="K265" s="31"/>
      <c r="L265" s="31"/>
      <c r="M265" s="31"/>
      <c r="N265" s="31"/>
      <c r="O265" s="31"/>
      <c r="P265" s="31"/>
      <c r="Q265" s="31"/>
      <c r="R265" s="31"/>
      <c r="S265" s="31"/>
      <c r="T265" s="31"/>
      <c r="U265" s="31"/>
    </row>
    <row r="266" spans="1:21">
      <c r="A266" s="31"/>
      <c r="B266" s="31"/>
      <c r="C266" s="31"/>
      <c r="D266" s="31"/>
      <c r="E266" s="31"/>
      <c r="F266" s="31"/>
      <c r="G266" s="31"/>
      <c r="H266" s="31"/>
      <c r="I266" s="31"/>
      <c r="J266" s="31"/>
      <c r="K266" s="31"/>
      <c r="L266" s="31"/>
      <c r="M266" s="31"/>
      <c r="N266" s="31"/>
      <c r="O266" s="31"/>
      <c r="P266" s="31"/>
      <c r="Q266" s="31"/>
      <c r="R266" s="31"/>
      <c r="S266" s="31"/>
      <c r="T266" s="31"/>
      <c r="U266" s="31"/>
    </row>
    <row r="267" spans="1:21">
      <c r="A267" s="31"/>
      <c r="B267" s="31"/>
      <c r="C267" s="31"/>
      <c r="D267" s="31"/>
      <c r="E267" s="31"/>
      <c r="F267" s="31"/>
      <c r="G267" s="31"/>
      <c r="H267" s="31"/>
      <c r="I267" s="31"/>
      <c r="J267" s="31"/>
      <c r="K267" s="31"/>
      <c r="L267" s="31"/>
      <c r="M267" s="31"/>
      <c r="N267" s="31"/>
      <c r="O267" s="31"/>
      <c r="P267" s="31"/>
      <c r="Q267" s="31"/>
      <c r="R267" s="31"/>
      <c r="S267" s="31"/>
      <c r="T267" s="31"/>
      <c r="U267" s="31"/>
    </row>
    <row r="268" spans="1:21">
      <c r="A268" s="31"/>
      <c r="B268" s="31"/>
      <c r="C268" s="31"/>
      <c r="D268" s="31"/>
      <c r="E268" s="31"/>
      <c r="F268" s="31"/>
      <c r="G268" s="31"/>
      <c r="H268" s="31"/>
      <c r="I268" s="31"/>
      <c r="J268" s="31"/>
      <c r="K268" s="31"/>
      <c r="L268" s="31"/>
      <c r="M268" s="31"/>
      <c r="N268" s="31"/>
      <c r="O268" s="31"/>
      <c r="P268" s="31"/>
      <c r="Q268" s="31"/>
      <c r="R268" s="31"/>
      <c r="S268" s="31"/>
      <c r="T268" s="31"/>
      <c r="U268" s="31"/>
    </row>
    <row r="269" spans="1:21">
      <c r="A269" s="31"/>
      <c r="B269" s="31"/>
      <c r="C269" s="31"/>
      <c r="D269" s="31"/>
      <c r="E269" s="31"/>
      <c r="F269" s="31"/>
      <c r="G269" s="31"/>
      <c r="H269" s="31"/>
      <c r="I269" s="31"/>
      <c r="J269" s="31"/>
      <c r="K269" s="31"/>
      <c r="L269" s="31"/>
      <c r="M269" s="31"/>
      <c r="N269" s="31"/>
      <c r="O269" s="31"/>
      <c r="P269" s="31"/>
      <c r="Q269" s="31"/>
      <c r="R269" s="31"/>
      <c r="S269" s="31"/>
      <c r="T269" s="31"/>
      <c r="U269" s="31"/>
    </row>
    <row r="270" spans="1:21">
      <c r="A270" s="31"/>
      <c r="B270" s="31"/>
      <c r="C270" s="31"/>
      <c r="D270" s="31"/>
      <c r="E270" s="31"/>
      <c r="F270" s="31"/>
      <c r="G270" s="31"/>
      <c r="H270" s="31"/>
      <c r="I270" s="31"/>
      <c r="J270" s="31"/>
      <c r="K270" s="31"/>
      <c r="L270" s="31"/>
      <c r="M270" s="31"/>
      <c r="N270" s="31"/>
      <c r="O270" s="31"/>
      <c r="P270" s="31"/>
      <c r="Q270" s="31"/>
      <c r="R270" s="31"/>
      <c r="S270" s="31"/>
      <c r="T270" s="31"/>
      <c r="U270" s="31"/>
    </row>
    <row r="271" spans="1:21">
      <c r="A271" s="31"/>
      <c r="B271" s="31"/>
      <c r="C271" s="31"/>
      <c r="D271" s="31"/>
      <c r="E271" s="31"/>
      <c r="F271" s="31"/>
      <c r="G271" s="31"/>
      <c r="H271" s="31"/>
      <c r="I271" s="31"/>
      <c r="J271" s="31"/>
      <c r="K271" s="31"/>
      <c r="L271" s="31"/>
      <c r="M271" s="31"/>
      <c r="N271" s="31"/>
      <c r="O271" s="31"/>
      <c r="P271" s="31"/>
      <c r="Q271" s="31"/>
      <c r="R271" s="31"/>
      <c r="S271" s="31"/>
      <c r="T271" s="31"/>
      <c r="U271" s="31"/>
    </row>
    <row r="272" spans="1:21">
      <c r="A272" s="31"/>
      <c r="B272" s="31"/>
      <c r="C272" s="31"/>
      <c r="D272" s="31"/>
      <c r="E272" s="31"/>
      <c r="F272" s="31"/>
      <c r="G272" s="31"/>
      <c r="H272" s="31"/>
      <c r="I272" s="31"/>
      <c r="J272" s="31"/>
      <c r="K272" s="31"/>
      <c r="L272" s="31"/>
      <c r="M272" s="31"/>
      <c r="N272" s="31"/>
      <c r="O272" s="31"/>
      <c r="P272" s="31"/>
      <c r="Q272" s="31"/>
      <c r="R272" s="31"/>
      <c r="S272" s="31"/>
      <c r="T272" s="31"/>
      <c r="U272" s="31"/>
    </row>
    <row r="273" spans="1:21">
      <c r="A273" s="31"/>
      <c r="B273" s="31"/>
      <c r="C273" s="31"/>
      <c r="D273" s="31"/>
      <c r="E273" s="31"/>
      <c r="F273" s="31"/>
      <c r="G273" s="31"/>
      <c r="H273" s="31"/>
      <c r="I273" s="31"/>
      <c r="J273" s="31"/>
      <c r="K273" s="31"/>
      <c r="L273" s="31"/>
      <c r="M273" s="31"/>
      <c r="N273" s="31"/>
      <c r="O273" s="31"/>
      <c r="P273" s="31"/>
      <c r="Q273" s="31"/>
      <c r="R273" s="31"/>
      <c r="S273" s="31"/>
      <c r="T273" s="31"/>
      <c r="U273" s="31"/>
    </row>
    <row r="274" spans="1:21">
      <c r="A274" s="31"/>
      <c r="B274" s="31"/>
      <c r="C274" s="31"/>
      <c r="D274" s="31"/>
      <c r="E274" s="31"/>
      <c r="F274" s="31"/>
      <c r="G274" s="31"/>
      <c r="H274" s="31"/>
      <c r="I274" s="31"/>
      <c r="J274" s="31"/>
      <c r="K274" s="31"/>
      <c r="L274" s="31"/>
      <c r="M274" s="31"/>
      <c r="N274" s="31"/>
      <c r="O274" s="31"/>
      <c r="P274" s="31"/>
      <c r="Q274" s="31"/>
      <c r="R274" s="31"/>
      <c r="S274" s="31"/>
      <c r="T274" s="31"/>
      <c r="U274" s="31"/>
    </row>
    <row r="275" spans="1:21">
      <c r="A275" s="31"/>
      <c r="B275" s="31"/>
      <c r="C275" s="31"/>
      <c r="D275" s="31"/>
      <c r="E275" s="31"/>
      <c r="F275" s="31"/>
      <c r="G275" s="31"/>
      <c r="H275" s="31"/>
      <c r="I275" s="31"/>
      <c r="J275" s="31"/>
      <c r="K275" s="31"/>
      <c r="L275" s="31"/>
      <c r="M275" s="31"/>
      <c r="N275" s="31"/>
      <c r="O275" s="31"/>
      <c r="P275" s="31"/>
      <c r="Q275" s="31"/>
      <c r="R275" s="31"/>
      <c r="S275" s="31"/>
      <c r="T275" s="31"/>
      <c r="U275" s="31"/>
    </row>
    <row r="276" spans="1:21">
      <c r="A276" s="31"/>
      <c r="B276" s="31"/>
      <c r="C276" s="31"/>
      <c r="D276" s="31"/>
      <c r="E276" s="31"/>
      <c r="F276" s="31"/>
      <c r="G276" s="31"/>
      <c r="H276" s="31"/>
      <c r="I276" s="31"/>
      <c r="J276" s="31"/>
      <c r="K276" s="31"/>
      <c r="L276" s="31"/>
      <c r="M276" s="31"/>
      <c r="N276" s="31"/>
      <c r="O276" s="31"/>
      <c r="P276" s="31"/>
      <c r="Q276" s="31"/>
      <c r="R276" s="31"/>
      <c r="S276" s="31"/>
      <c r="T276" s="31"/>
      <c r="U276" s="31"/>
    </row>
    <row r="277" spans="1:21">
      <c r="A277" s="31"/>
      <c r="B277" s="31"/>
      <c r="C277" s="31"/>
      <c r="D277" s="31"/>
      <c r="E277" s="31"/>
      <c r="F277" s="31"/>
      <c r="G277" s="31"/>
      <c r="H277" s="31"/>
      <c r="I277" s="31"/>
      <c r="J277" s="31"/>
      <c r="K277" s="31"/>
      <c r="L277" s="31"/>
      <c r="M277" s="31"/>
      <c r="N277" s="31"/>
      <c r="O277" s="31"/>
      <c r="P277" s="31"/>
      <c r="Q277" s="31"/>
      <c r="R277" s="31"/>
      <c r="S277" s="31"/>
      <c r="T277" s="31"/>
      <c r="U277" s="31"/>
    </row>
    <row r="278" spans="1:21">
      <c r="A278" s="31"/>
      <c r="B278" s="31"/>
      <c r="C278" s="31"/>
      <c r="D278" s="31"/>
      <c r="E278" s="31"/>
      <c r="F278" s="31"/>
      <c r="G278" s="31"/>
      <c r="H278" s="31"/>
      <c r="I278" s="31"/>
      <c r="J278" s="31"/>
      <c r="K278" s="31"/>
      <c r="L278" s="31"/>
      <c r="M278" s="31"/>
      <c r="N278" s="31"/>
      <c r="O278" s="31"/>
      <c r="P278" s="31"/>
      <c r="Q278" s="31"/>
      <c r="R278" s="31"/>
      <c r="S278" s="31"/>
      <c r="T278" s="31"/>
      <c r="U278" s="31"/>
    </row>
    <row r="279" spans="1:21">
      <c r="A279" s="31"/>
      <c r="B279" s="31"/>
      <c r="C279" s="31"/>
      <c r="D279" s="31"/>
      <c r="E279" s="31"/>
      <c r="F279" s="31"/>
      <c r="G279" s="31"/>
      <c r="H279" s="31"/>
      <c r="I279" s="31"/>
      <c r="J279" s="31"/>
      <c r="K279" s="31"/>
      <c r="L279" s="31"/>
      <c r="M279" s="31"/>
      <c r="N279" s="31"/>
      <c r="O279" s="31"/>
      <c r="P279" s="31"/>
      <c r="Q279" s="31"/>
      <c r="R279" s="31"/>
      <c r="S279" s="31"/>
      <c r="T279" s="31"/>
      <c r="U279" s="31"/>
    </row>
    <row r="280" spans="1:21">
      <c r="A280" s="31"/>
      <c r="B280" s="31"/>
      <c r="C280" s="31"/>
      <c r="D280" s="31"/>
      <c r="E280" s="31"/>
      <c r="F280" s="31"/>
      <c r="G280" s="31"/>
      <c r="H280" s="31"/>
      <c r="I280" s="31"/>
      <c r="J280" s="31"/>
      <c r="K280" s="31"/>
      <c r="L280" s="31"/>
      <c r="M280" s="31"/>
      <c r="N280" s="31"/>
      <c r="O280" s="31"/>
      <c r="P280" s="31"/>
      <c r="Q280" s="31"/>
      <c r="R280" s="31"/>
      <c r="S280" s="31"/>
      <c r="T280" s="31"/>
      <c r="U280" s="31"/>
    </row>
    <row r="281" spans="1:21">
      <c r="A281" s="31"/>
      <c r="B281" s="31"/>
      <c r="C281" s="31"/>
      <c r="D281" s="31"/>
      <c r="E281" s="31"/>
      <c r="F281" s="31"/>
      <c r="G281" s="31"/>
      <c r="H281" s="31"/>
      <c r="I281" s="31"/>
      <c r="J281" s="31"/>
      <c r="K281" s="31"/>
      <c r="L281" s="31"/>
      <c r="M281" s="31"/>
      <c r="N281" s="31"/>
      <c r="O281" s="31"/>
      <c r="P281" s="31"/>
      <c r="Q281" s="31"/>
      <c r="R281" s="31"/>
      <c r="S281" s="31"/>
      <c r="T281" s="31"/>
      <c r="U281" s="31"/>
    </row>
    <row r="282" spans="1:21">
      <c r="A282" s="31"/>
      <c r="B282" s="31"/>
      <c r="C282" s="31"/>
      <c r="D282" s="31"/>
      <c r="E282" s="31"/>
      <c r="F282" s="31"/>
      <c r="G282" s="31"/>
      <c r="H282" s="31"/>
      <c r="I282" s="31"/>
      <c r="J282" s="31"/>
      <c r="K282" s="31"/>
      <c r="L282" s="31"/>
      <c r="M282" s="31"/>
      <c r="N282" s="31"/>
      <c r="O282" s="31"/>
      <c r="P282" s="31"/>
      <c r="Q282" s="31"/>
      <c r="R282" s="31"/>
      <c r="S282" s="31"/>
      <c r="T282" s="31"/>
      <c r="U282" s="31"/>
    </row>
    <row r="283" spans="1:21">
      <c r="A283" s="31"/>
      <c r="B283" s="31"/>
      <c r="C283" s="31"/>
      <c r="D283" s="31"/>
      <c r="E283" s="31"/>
      <c r="F283" s="31"/>
      <c r="G283" s="31"/>
      <c r="H283" s="31"/>
      <c r="I283" s="31"/>
      <c r="J283" s="31"/>
      <c r="K283" s="31"/>
      <c r="L283" s="31"/>
      <c r="M283" s="31"/>
      <c r="N283" s="31"/>
      <c r="O283" s="31"/>
      <c r="P283" s="31"/>
      <c r="Q283" s="31"/>
      <c r="R283" s="31"/>
      <c r="S283" s="31"/>
      <c r="T283" s="31"/>
      <c r="U283" s="31"/>
    </row>
    <row r="284" spans="1:21">
      <c r="A284" s="31"/>
      <c r="B284" s="31"/>
      <c r="C284" s="31"/>
      <c r="D284" s="31"/>
      <c r="E284" s="31"/>
      <c r="F284" s="31"/>
      <c r="G284" s="31"/>
      <c r="H284" s="31"/>
      <c r="I284" s="31"/>
      <c r="J284" s="31"/>
      <c r="K284" s="31"/>
      <c r="L284" s="31"/>
      <c r="M284" s="31"/>
      <c r="N284" s="31"/>
      <c r="O284" s="31"/>
      <c r="P284" s="31"/>
      <c r="Q284" s="31"/>
      <c r="R284" s="31"/>
      <c r="S284" s="31"/>
      <c r="T284" s="31"/>
      <c r="U284" s="31"/>
    </row>
    <row r="285" spans="1:21">
      <c r="A285" s="31"/>
      <c r="B285" s="31"/>
      <c r="C285" s="31"/>
      <c r="D285" s="31"/>
      <c r="E285" s="31"/>
      <c r="F285" s="31"/>
      <c r="G285" s="31"/>
      <c r="H285" s="31"/>
      <c r="I285" s="31"/>
      <c r="J285" s="31"/>
      <c r="K285" s="31"/>
      <c r="L285" s="31"/>
      <c r="M285" s="31"/>
      <c r="N285" s="31"/>
      <c r="O285" s="31"/>
      <c r="P285" s="31"/>
      <c r="Q285" s="31"/>
      <c r="R285" s="31"/>
      <c r="S285" s="31"/>
      <c r="T285" s="31"/>
      <c r="U285" s="31"/>
    </row>
    <row r="286" spans="1:21">
      <c r="A286" s="31"/>
      <c r="B286" s="31"/>
      <c r="C286" s="31"/>
      <c r="D286" s="31"/>
      <c r="E286" s="31"/>
      <c r="F286" s="31"/>
      <c r="G286" s="31"/>
      <c r="H286" s="31"/>
      <c r="I286" s="31"/>
      <c r="J286" s="31"/>
      <c r="K286" s="31"/>
      <c r="L286" s="31"/>
      <c r="M286" s="31"/>
      <c r="N286" s="31"/>
      <c r="O286" s="31"/>
      <c r="P286" s="31"/>
      <c r="Q286" s="31"/>
      <c r="R286" s="31"/>
      <c r="S286" s="31"/>
      <c r="T286" s="31"/>
      <c r="U286" s="31"/>
    </row>
    <row r="287" spans="1:21">
      <c r="A287" s="31"/>
      <c r="B287" s="31"/>
      <c r="C287" s="31"/>
      <c r="D287" s="31"/>
      <c r="E287" s="31"/>
      <c r="F287" s="31"/>
      <c r="G287" s="31"/>
      <c r="H287" s="31"/>
      <c r="I287" s="31"/>
      <c r="J287" s="31"/>
      <c r="K287" s="31"/>
      <c r="L287" s="31"/>
      <c r="M287" s="31"/>
      <c r="N287" s="31"/>
      <c r="O287" s="31"/>
      <c r="P287" s="31"/>
      <c r="Q287" s="31"/>
      <c r="R287" s="31"/>
      <c r="S287" s="31"/>
      <c r="T287" s="31"/>
      <c r="U287" s="31"/>
    </row>
    <row r="288" spans="1:21">
      <c r="A288" s="31"/>
      <c r="B288" s="31"/>
      <c r="C288" s="31"/>
      <c r="D288" s="31"/>
      <c r="E288" s="31"/>
      <c r="F288" s="31"/>
      <c r="G288" s="31"/>
      <c r="H288" s="31"/>
      <c r="I288" s="31"/>
      <c r="J288" s="31"/>
      <c r="K288" s="31"/>
      <c r="L288" s="31"/>
      <c r="M288" s="31"/>
      <c r="N288" s="31"/>
      <c r="O288" s="31"/>
      <c r="P288" s="31"/>
      <c r="Q288" s="31"/>
      <c r="R288" s="31"/>
      <c r="S288" s="31"/>
      <c r="T288" s="31"/>
      <c r="U288" s="31"/>
    </row>
    <row r="289" spans="1:21">
      <c r="A289" s="31"/>
      <c r="B289" s="31"/>
      <c r="C289" s="31"/>
      <c r="D289" s="31"/>
      <c r="E289" s="31"/>
      <c r="F289" s="31"/>
      <c r="G289" s="31"/>
      <c r="H289" s="31"/>
      <c r="I289" s="31"/>
      <c r="J289" s="31"/>
      <c r="K289" s="31"/>
      <c r="L289" s="31"/>
      <c r="M289" s="31"/>
      <c r="N289" s="31"/>
      <c r="O289" s="31"/>
      <c r="P289" s="31"/>
      <c r="Q289" s="31"/>
      <c r="R289" s="31"/>
      <c r="S289" s="31"/>
      <c r="T289" s="31"/>
      <c r="U289" s="31"/>
    </row>
    <row r="290" spans="1:21">
      <c r="A290" s="31"/>
      <c r="B290" s="31"/>
      <c r="C290" s="31"/>
      <c r="D290" s="31"/>
      <c r="E290" s="31"/>
      <c r="F290" s="31"/>
      <c r="G290" s="31"/>
      <c r="H290" s="31"/>
      <c r="I290" s="31"/>
      <c r="J290" s="31"/>
      <c r="K290" s="31"/>
      <c r="L290" s="31"/>
      <c r="M290" s="31"/>
      <c r="N290" s="31"/>
      <c r="O290" s="31"/>
      <c r="P290" s="31"/>
      <c r="Q290" s="31"/>
      <c r="R290" s="31"/>
      <c r="S290" s="31"/>
      <c r="T290" s="31"/>
      <c r="U290" s="31"/>
    </row>
    <row r="291" spans="1:21">
      <c r="A291" s="31"/>
      <c r="B291" s="31"/>
      <c r="C291" s="31"/>
      <c r="D291" s="31"/>
      <c r="E291" s="31"/>
      <c r="F291" s="31"/>
      <c r="G291" s="31"/>
      <c r="H291" s="31"/>
      <c r="I291" s="31"/>
      <c r="J291" s="31"/>
      <c r="K291" s="31"/>
      <c r="L291" s="31"/>
      <c r="M291" s="31"/>
      <c r="N291" s="31"/>
      <c r="O291" s="31"/>
      <c r="P291" s="31"/>
      <c r="Q291" s="31"/>
      <c r="R291" s="31"/>
      <c r="S291" s="31"/>
      <c r="T291" s="31"/>
      <c r="U291" s="31"/>
    </row>
    <row r="292" spans="1:21">
      <c r="A292" s="31"/>
      <c r="B292" s="31"/>
      <c r="C292" s="31"/>
      <c r="D292" s="31"/>
      <c r="E292" s="31"/>
      <c r="F292" s="31"/>
      <c r="G292" s="31"/>
      <c r="H292" s="31"/>
      <c r="I292" s="31"/>
      <c r="J292" s="31"/>
      <c r="K292" s="31"/>
      <c r="L292" s="31"/>
      <c r="M292" s="31"/>
      <c r="N292" s="31"/>
      <c r="O292" s="31"/>
      <c r="P292" s="31"/>
      <c r="Q292" s="31"/>
      <c r="R292" s="31"/>
      <c r="S292" s="31"/>
      <c r="T292" s="31"/>
      <c r="U292" s="31"/>
    </row>
    <row r="293" spans="1:21">
      <c r="A293" s="31"/>
      <c r="B293" s="31"/>
      <c r="C293" s="31"/>
      <c r="D293" s="31"/>
      <c r="E293" s="31"/>
      <c r="F293" s="31"/>
      <c r="G293" s="31"/>
      <c r="H293" s="31"/>
      <c r="I293" s="31"/>
      <c r="J293" s="31"/>
      <c r="K293" s="31"/>
      <c r="L293" s="31"/>
      <c r="M293" s="31"/>
      <c r="N293" s="31"/>
      <c r="O293" s="31"/>
      <c r="P293" s="31"/>
      <c r="Q293" s="31"/>
      <c r="R293" s="31"/>
      <c r="S293" s="31"/>
      <c r="T293" s="31"/>
      <c r="U293" s="31"/>
    </row>
    <row r="294" spans="1:21">
      <c r="A294" s="31"/>
      <c r="B294" s="31"/>
      <c r="C294" s="31"/>
      <c r="D294" s="31"/>
      <c r="E294" s="31"/>
      <c r="F294" s="31"/>
      <c r="G294" s="31"/>
      <c r="H294" s="31"/>
      <c r="I294" s="31"/>
      <c r="J294" s="31"/>
      <c r="K294" s="31"/>
      <c r="L294" s="31"/>
      <c r="M294" s="31"/>
      <c r="N294" s="31"/>
      <c r="O294" s="31"/>
      <c r="P294" s="31"/>
      <c r="Q294" s="31"/>
      <c r="R294" s="31"/>
      <c r="S294" s="31"/>
      <c r="T294" s="31"/>
      <c r="U294" s="31"/>
    </row>
    <row r="295" spans="1:21">
      <c r="A295" s="31"/>
      <c r="B295" s="31"/>
      <c r="C295" s="31"/>
      <c r="D295" s="31"/>
      <c r="E295" s="31"/>
      <c r="F295" s="31"/>
      <c r="G295" s="31"/>
      <c r="H295" s="31"/>
      <c r="I295" s="31"/>
      <c r="J295" s="31"/>
      <c r="K295" s="31"/>
      <c r="L295" s="31"/>
      <c r="M295" s="31"/>
      <c r="N295" s="31"/>
      <c r="O295" s="31"/>
      <c r="P295" s="31"/>
      <c r="Q295" s="31"/>
      <c r="R295" s="31"/>
      <c r="S295" s="31"/>
      <c r="T295" s="31"/>
      <c r="U295" s="31"/>
    </row>
    <row r="296" spans="1:21">
      <c r="A296" s="31"/>
      <c r="B296" s="31"/>
      <c r="C296" s="31"/>
      <c r="D296" s="31"/>
      <c r="E296" s="31"/>
      <c r="F296" s="31"/>
      <c r="G296" s="31"/>
      <c r="H296" s="31"/>
      <c r="I296" s="31"/>
      <c r="J296" s="31"/>
      <c r="K296" s="31"/>
      <c r="L296" s="31"/>
      <c r="M296" s="31"/>
      <c r="N296" s="31"/>
      <c r="O296" s="31"/>
      <c r="P296" s="31"/>
      <c r="Q296" s="31"/>
      <c r="R296" s="31"/>
      <c r="S296" s="31"/>
      <c r="T296" s="31"/>
      <c r="U296" s="31"/>
    </row>
    <row r="297" spans="1:21">
      <c r="A297" s="31"/>
      <c r="B297" s="31"/>
      <c r="C297" s="31"/>
      <c r="D297" s="31"/>
      <c r="E297" s="31"/>
      <c r="F297" s="31"/>
      <c r="G297" s="31"/>
      <c r="H297" s="31"/>
      <c r="I297" s="31"/>
      <c r="J297" s="31"/>
      <c r="K297" s="31"/>
      <c r="L297" s="31"/>
      <c r="M297" s="31"/>
      <c r="N297" s="31"/>
      <c r="O297" s="31"/>
      <c r="P297" s="31"/>
      <c r="Q297" s="31"/>
      <c r="R297" s="31"/>
      <c r="S297" s="31"/>
      <c r="T297" s="31"/>
      <c r="U297" s="31"/>
    </row>
    <row r="298" spans="1:21">
      <c r="A298" s="31"/>
      <c r="B298" s="31"/>
      <c r="C298" s="31"/>
      <c r="D298" s="31"/>
      <c r="E298" s="31"/>
      <c r="F298" s="31"/>
      <c r="G298" s="31"/>
      <c r="H298" s="31"/>
      <c r="I298" s="31"/>
      <c r="J298" s="31"/>
      <c r="K298" s="31"/>
      <c r="L298" s="31"/>
      <c r="M298" s="31"/>
      <c r="N298" s="31"/>
      <c r="O298" s="31"/>
      <c r="P298" s="31"/>
      <c r="Q298" s="31"/>
      <c r="R298" s="31"/>
      <c r="S298" s="31"/>
      <c r="T298" s="31"/>
      <c r="U298" s="31"/>
    </row>
    <row r="299" spans="1:21">
      <c r="A299" s="31"/>
      <c r="B299" s="31"/>
      <c r="C299" s="31"/>
      <c r="D299" s="31"/>
      <c r="E299" s="31"/>
      <c r="F299" s="31"/>
      <c r="G299" s="31"/>
      <c r="H299" s="31"/>
      <c r="I299" s="31"/>
      <c r="J299" s="31"/>
      <c r="K299" s="31"/>
      <c r="L299" s="31"/>
      <c r="M299" s="31"/>
      <c r="N299" s="31"/>
      <c r="O299" s="31"/>
      <c r="P299" s="31"/>
      <c r="Q299" s="31"/>
      <c r="R299" s="31"/>
      <c r="S299" s="31"/>
      <c r="T299" s="31"/>
      <c r="U299" s="31"/>
    </row>
    <row r="300" spans="1:21">
      <c r="A300" s="31"/>
      <c r="B300" s="31"/>
      <c r="C300" s="31"/>
      <c r="D300" s="31"/>
      <c r="E300" s="31"/>
      <c r="F300" s="31"/>
      <c r="G300" s="31"/>
      <c r="H300" s="31"/>
      <c r="I300" s="31"/>
      <c r="J300" s="31"/>
      <c r="K300" s="31"/>
      <c r="L300" s="31"/>
      <c r="M300" s="31"/>
      <c r="N300" s="31"/>
      <c r="O300" s="31"/>
      <c r="P300" s="31"/>
      <c r="Q300" s="31"/>
      <c r="R300" s="31"/>
      <c r="S300" s="31"/>
      <c r="T300" s="31"/>
      <c r="U300" s="31"/>
    </row>
    <row r="301" spans="1:21">
      <c r="A301" s="31"/>
      <c r="B301" s="31"/>
      <c r="C301" s="31"/>
      <c r="D301" s="31"/>
      <c r="E301" s="31"/>
      <c r="F301" s="31"/>
      <c r="G301" s="31"/>
      <c r="H301" s="31"/>
      <c r="I301" s="31"/>
      <c r="J301" s="31"/>
      <c r="K301" s="31"/>
      <c r="L301" s="31"/>
      <c r="M301" s="31"/>
      <c r="N301" s="31"/>
      <c r="O301" s="31"/>
      <c r="P301" s="31"/>
      <c r="Q301" s="31"/>
      <c r="R301" s="31"/>
      <c r="S301" s="31"/>
      <c r="T301" s="31"/>
      <c r="U301" s="31"/>
    </row>
    <row r="302" spans="1:21">
      <c r="A302" s="31"/>
      <c r="B302" s="31"/>
      <c r="C302" s="31"/>
      <c r="D302" s="31"/>
      <c r="E302" s="31"/>
      <c r="F302" s="31"/>
      <c r="G302" s="31"/>
      <c r="H302" s="31"/>
      <c r="I302" s="31"/>
      <c r="J302" s="31"/>
      <c r="K302" s="31"/>
      <c r="L302" s="31"/>
      <c r="M302" s="31"/>
      <c r="N302" s="31"/>
      <c r="O302" s="31"/>
      <c r="P302" s="31"/>
      <c r="Q302" s="31"/>
      <c r="R302" s="31"/>
      <c r="S302" s="31"/>
      <c r="T302" s="31"/>
      <c r="U302" s="31"/>
    </row>
    <row r="303" spans="1:21">
      <c r="A303" s="31"/>
      <c r="B303" s="31"/>
      <c r="C303" s="31"/>
      <c r="D303" s="31"/>
      <c r="E303" s="31"/>
      <c r="F303" s="31"/>
      <c r="G303" s="31"/>
      <c r="H303" s="31"/>
      <c r="I303" s="31"/>
      <c r="J303" s="31"/>
      <c r="K303" s="31"/>
      <c r="L303" s="31"/>
      <c r="M303" s="31"/>
      <c r="N303" s="31"/>
      <c r="O303" s="31"/>
      <c r="P303" s="31"/>
      <c r="Q303" s="31"/>
      <c r="R303" s="31"/>
      <c r="S303" s="31"/>
      <c r="T303" s="31"/>
      <c r="U303" s="31"/>
    </row>
    <row r="304" spans="1:21">
      <c r="A304" s="31"/>
      <c r="B304" s="31"/>
      <c r="C304" s="31"/>
      <c r="D304" s="31"/>
      <c r="E304" s="31"/>
      <c r="F304" s="31"/>
      <c r="G304" s="31"/>
      <c r="H304" s="31"/>
      <c r="I304" s="31"/>
      <c r="J304" s="31"/>
      <c r="K304" s="31"/>
      <c r="L304" s="31"/>
      <c r="M304" s="31"/>
      <c r="N304" s="31"/>
      <c r="O304" s="31"/>
      <c r="P304" s="31"/>
      <c r="Q304" s="31"/>
      <c r="R304" s="31"/>
      <c r="S304" s="31"/>
      <c r="T304" s="31"/>
      <c r="U304" s="31"/>
    </row>
    <row r="305" spans="1:21">
      <c r="A305" s="31"/>
      <c r="B305" s="31"/>
      <c r="C305" s="31"/>
      <c r="D305" s="31"/>
      <c r="E305" s="31"/>
      <c r="F305" s="31"/>
      <c r="G305" s="31"/>
      <c r="H305" s="31"/>
      <c r="I305" s="31"/>
      <c r="J305" s="31"/>
      <c r="K305" s="31"/>
      <c r="L305" s="31"/>
      <c r="M305" s="31"/>
      <c r="N305" s="31"/>
      <c r="O305" s="31"/>
      <c r="P305" s="31"/>
      <c r="Q305" s="31"/>
      <c r="R305" s="31"/>
      <c r="S305" s="31"/>
      <c r="T305" s="31"/>
      <c r="U305" s="31"/>
    </row>
    <row r="306" spans="1:21">
      <c r="A306" s="31"/>
      <c r="B306" s="31"/>
      <c r="C306" s="31"/>
      <c r="D306" s="31"/>
      <c r="E306" s="31"/>
      <c r="F306" s="31"/>
      <c r="G306" s="31"/>
      <c r="H306" s="31"/>
      <c r="I306" s="31"/>
      <c r="J306" s="31"/>
      <c r="K306" s="31"/>
      <c r="L306" s="31"/>
      <c r="M306" s="31"/>
      <c r="N306" s="31"/>
      <c r="O306" s="31"/>
      <c r="P306" s="31"/>
      <c r="Q306" s="31"/>
      <c r="R306" s="31"/>
      <c r="S306" s="31"/>
      <c r="T306" s="31"/>
      <c r="U306" s="31"/>
    </row>
    <row r="307" spans="1:21">
      <c r="A307" s="31"/>
      <c r="B307" s="31"/>
      <c r="C307" s="31"/>
      <c r="D307" s="31"/>
      <c r="E307" s="31"/>
      <c r="F307" s="31"/>
      <c r="G307" s="31"/>
      <c r="H307" s="31"/>
      <c r="I307" s="31"/>
      <c r="J307" s="31"/>
      <c r="K307" s="31"/>
      <c r="L307" s="31"/>
      <c r="M307" s="31"/>
      <c r="N307" s="31"/>
      <c r="O307" s="31"/>
      <c r="P307" s="31"/>
      <c r="Q307" s="31"/>
      <c r="R307" s="31"/>
      <c r="S307" s="31"/>
      <c r="T307" s="31"/>
      <c r="U307" s="31"/>
    </row>
    <row r="308" spans="1:21">
      <c r="A308" s="31"/>
      <c r="B308" s="31"/>
      <c r="C308" s="31"/>
      <c r="D308" s="31"/>
      <c r="E308" s="31"/>
      <c r="F308" s="31"/>
      <c r="G308" s="31"/>
      <c r="H308" s="31"/>
      <c r="I308" s="31"/>
      <c r="J308" s="31"/>
      <c r="K308" s="31"/>
      <c r="L308" s="31"/>
      <c r="M308" s="31"/>
      <c r="N308" s="31"/>
      <c r="O308" s="31"/>
      <c r="P308" s="31"/>
      <c r="Q308" s="31"/>
      <c r="R308" s="31"/>
      <c r="S308" s="31"/>
      <c r="T308" s="31"/>
      <c r="U308" s="31"/>
    </row>
    <row r="309" spans="1:21">
      <c r="A309" s="31"/>
      <c r="B309" s="31"/>
      <c r="C309" s="31"/>
      <c r="D309" s="31"/>
      <c r="E309" s="31"/>
      <c r="F309" s="31"/>
      <c r="G309" s="31"/>
      <c r="H309" s="31"/>
      <c r="I309" s="31"/>
      <c r="J309" s="31"/>
      <c r="K309" s="31"/>
      <c r="L309" s="31"/>
      <c r="M309" s="31"/>
      <c r="N309" s="31"/>
      <c r="O309" s="31"/>
      <c r="P309" s="31"/>
      <c r="Q309" s="31"/>
      <c r="R309" s="31"/>
      <c r="S309" s="31"/>
      <c r="T309" s="31"/>
      <c r="U309" s="31"/>
    </row>
    <row r="310" spans="1:21">
      <c r="A310" s="31"/>
      <c r="B310" s="31"/>
      <c r="C310" s="31"/>
      <c r="D310" s="31"/>
      <c r="E310" s="31"/>
      <c r="F310" s="31"/>
      <c r="G310" s="31"/>
      <c r="H310" s="31"/>
      <c r="I310" s="31"/>
      <c r="J310" s="31"/>
      <c r="K310" s="31"/>
      <c r="L310" s="31"/>
      <c r="M310" s="31"/>
      <c r="N310" s="31"/>
      <c r="O310" s="31"/>
      <c r="P310" s="31"/>
      <c r="Q310" s="31"/>
      <c r="R310" s="31"/>
      <c r="S310" s="31"/>
      <c r="T310" s="31"/>
      <c r="U310" s="31"/>
    </row>
    <row r="311" spans="1:21">
      <c r="A311" s="31"/>
      <c r="B311" s="31"/>
      <c r="C311" s="31"/>
      <c r="D311" s="31"/>
      <c r="E311" s="31"/>
      <c r="F311" s="31"/>
      <c r="G311" s="31"/>
      <c r="H311" s="31"/>
      <c r="I311" s="31"/>
      <c r="J311" s="31"/>
      <c r="K311" s="31"/>
      <c r="L311" s="31"/>
      <c r="M311" s="31"/>
      <c r="N311" s="31"/>
      <c r="O311" s="31"/>
      <c r="P311" s="31"/>
      <c r="Q311" s="31"/>
      <c r="R311" s="31"/>
      <c r="S311" s="31"/>
      <c r="T311" s="31"/>
      <c r="U311" s="31"/>
    </row>
    <row r="312" spans="1:21">
      <c r="A312" s="31"/>
      <c r="B312" s="31"/>
      <c r="C312" s="31"/>
      <c r="D312" s="31"/>
      <c r="E312" s="31"/>
      <c r="F312" s="31"/>
      <c r="G312" s="31"/>
      <c r="H312" s="31"/>
      <c r="I312" s="31"/>
      <c r="J312" s="31"/>
      <c r="K312" s="31"/>
      <c r="L312" s="31"/>
      <c r="M312" s="31"/>
      <c r="N312" s="31"/>
      <c r="O312" s="31"/>
      <c r="P312" s="31"/>
      <c r="Q312" s="31"/>
      <c r="R312" s="31"/>
      <c r="S312" s="31"/>
      <c r="T312" s="31"/>
      <c r="U312" s="31"/>
    </row>
    <row r="313" spans="1:21">
      <c r="A313" s="31"/>
      <c r="B313" s="31"/>
      <c r="C313" s="31"/>
      <c r="D313" s="31"/>
      <c r="E313" s="31"/>
      <c r="F313" s="31"/>
      <c r="G313" s="31"/>
      <c r="H313" s="31"/>
      <c r="I313" s="31"/>
      <c r="J313" s="31"/>
      <c r="K313" s="31"/>
      <c r="L313" s="31"/>
      <c r="M313" s="31"/>
      <c r="N313" s="31"/>
      <c r="O313" s="31"/>
      <c r="P313" s="31"/>
      <c r="Q313" s="31"/>
      <c r="R313" s="31"/>
      <c r="S313" s="31"/>
      <c r="T313" s="31"/>
      <c r="U313" s="31"/>
    </row>
    <row r="314" spans="1:21">
      <c r="A314" s="31"/>
      <c r="B314" s="31"/>
      <c r="C314" s="31"/>
      <c r="D314" s="31"/>
      <c r="E314" s="31"/>
      <c r="F314" s="31"/>
      <c r="G314" s="31"/>
      <c r="H314" s="31"/>
      <c r="I314" s="31"/>
      <c r="J314" s="31"/>
      <c r="K314" s="31"/>
      <c r="L314" s="31"/>
      <c r="M314" s="31"/>
      <c r="N314" s="31"/>
      <c r="O314" s="31"/>
      <c r="P314" s="31"/>
      <c r="Q314" s="31"/>
      <c r="R314" s="31"/>
      <c r="S314" s="31"/>
      <c r="T314" s="31"/>
      <c r="U314" s="31"/>
    </row>
    <row r="315" spans="1:21">
      <c r="A315" s="31"/>
      <c r="B315" s="31"/>
      <c r="C315" s="31"/>
      <c r="D315" s="31"/>
      <c r="E315" s="31"/>
      <c r="F315" s="31"/>
      <c r="G315" s="31"/>
      <c r="H315" s="31"/>
      <c r="I315" s="31"/>
      <c r="J315" s="31"/>
      <c r="K315" s="31"/>
      <c r="L315" s="31"/>
      <c r="M315" s="31"/>
      <c r="N315" s="31"/>
      <c r="O315" s="31"/>
      <c r="P315" s="31"/>
      <c r="Q315" s="31"/>
      <c r="R315" s="31"/>
      <c r="S315" s="31"/>
      <c r="T315" s="31"/>
      <c r="U315" s="31"/>
    </row>
    <row r="316" spans="1:21">
      <c r="A316" s="31"/>
      <c r="B316" s="31"/>
      <c r="C316" s="31"/>
      <c r="D316" s="31"/>
      <c r="E316" s="31"/>
      <c r="F316" s="31"/>
      <c r="G316" s="31"/>
      <c r="H316" s="31"/>
      <c r="I316" s="31"/>
      <c r="J316" s="31"/>
      <c r="K316" s="31"/>
      <c r="L316" s="31"/>
      <c r="M316" s="31"/>
      <c r="N316" s="31"/>
      <c r="O316" s="31"/>
      <c r="P316" s="31"/>
      <c r="Q316" s="31"/>
      <c r="R316" s="31"/>
      <c r="S316" s="31"/>
      <c r="T316" s="31"/>
      <c r="U316" s="31"/>
    </row>
    <row r="317" spans="1:21">
      <c r="A317" s="31"/>
      <c r="B317" s="31"/>
      <c r="C317" s="31"/>
      <c r="D317" s="31"/>
      <c r="E317" s="31"/>
      <c r="F317" s="31"/>
      <c r="G317" s="31"/>
      <c r="H317" s="31"/>
      <c r="I317" s="31"/>
      <c r="J317" s="31"/>
      <c r="K317" s="31"/>
      <c r="L317" s="31"/>
      <c r="M317" s="31"/>
      <c r="N317" s="31"/>
      <c r="O317" s="31"/>
      <c r="P317" s="31"/>
      <c r="Q317" s="31"/>
      <c r="R317" s="31"/>
      <c r="S317" s="31"/>
      <c r="T317" s="31"/>
      <c r="U317" s="31"/>
    </row>
    <row r="318" spans="1:21">
      <c r="A318" s="31"/>
      <c r="B318" s="31"/>
      <c r="C318" s="31"/>
      <c r="D318" s="31"/>
      <c r="E318" s="31"/>
      <c r="F318" s="31"/>
      <c r="G318" s="31"/>
      <c r="H318" s="31"/>
      <c r="I318" s="31"/>
      <c r="J318" s="31"/>
      <c r="K318" s="31"/>
      <c r="L318" s="31"/>
      <c r="M318" s="31"/>
      <c r="N318" s="31"/>
      <c r="O318" s="31"/>
      <c r="P318" s="31"/>
      <c r="Q318" s="31"/>
      <c r="R318" s="31"/>
      <c r="S318" s="31"/>
      <c r="T318" s="31"/>
      <c r="U318" s="31"/>
    </row>
    <row r="319" spans="1:21">
      <c r="A319" s="31"/>
      <c r="B319" s="31"/>
      <c r="C319" s="31"/>
      <c r="D319" s="31"/>
      <c r="E319" s="31"/>
      <c r="F319" s="31"/>
      <c r="G319" s="31"/>
      <c r="H319" s="31"/>
      <c r="I319" s="31"/>
      <c r="J319" s="31"/>
      <c r="K319" s="31"/>
      <c r="L319" s="31"/>
      <c r="M319" s="31"/>
      <c r="N319" s="31"/>
      <c r="O319" s="31"/>
      <c r="P319" s="31"/>
      <c r="Q319" s="31"/>
      <c r="R319" s="31"/>
      <c r="S319" s="31"/>
      <c r="T319" s="31"/>
      <c r="U319" s="31"/>
    </row>
    <row r="320" spans="1:21">
      <c r="A320" s="31"/>
      <c r="B320" s="31"/>
      <c r="C320" s="31"/>
      <c r="D320" s="31"/>
      <c r="E320" s="31"/>
      <c r="F320" s="31"/>
      <c r="G320" s="31"/>
      <c r="H320" s="31"/>
      <c r="I320" s="31"/>
      <c r="J320" s="31"/>
      <c r="K320" s="31"/>
      <c r="L320" s="31"/>
      <c r="M320" s="31"/>
      <c r="N320" s="31"/>
      <c r="O320" s="31"/>
      <c r="P320" s="31"/>
      <c r="Q320" s="31"/>
      <c r="R320" s="31"/>
      <c r="S320" s="31"/>
      <c r="T320" s="31"/>
      <c r="U320" s="31"/>
    </row>
    <row r="321" spans="1:21">
      <c r="A321" s="31"/>
      <c r="B321" s="31"/>
      <c r="C321" s="31"/>
      <c r="D321" s="31"/>
      <c r="E321" s="31"/>
      <c r="F321" s="31"/>
      <c r="G321" s="31"/>
      <c r="H321" s="31"/>
      <c r="I321" s="31"/>
      <c r="J321" s="31"/>
      <c r="K321" s="31"/>
      <c r="L321" s="31"/>
      <c r="M321" s="31"/>
      <c r="N321" s="31"/>
      <c r="O321" s="31"/>
      <c r="P321" s="31"/>
      <c r="Q321" s="31"/>
      <c r="R321" s="31"/>
      <c r="S321" s="31"/>
      <c r="T321" s="31"/>
      <c r="U321" s="31"/>
    </row>
    <row r="322" spans="1:21">
      <c r="A322" s="31"/>
      <c r="B322" s="31"/>
      <c r="C322" s="31"/>
      <c r="D322" s="31"/>
      <c r="E322" s="31"/>
      <c r="F322" s="31"/>
      <c r="G322" s="31"/>
      <c r="H322" s="31"/>
      <c r="I322" s="31"/>
      <c r="J322" s="31"/>
      <c r="K322" s="31"/>
      <c r="L322" s="31"/>
      <c r="M322" s="31"/>
      <c r="N322" s="31"/>
      <c r="O322" s="31"/>
      <c r="P322" s="31"/>
      <c r="Q322" s="31"/>
      <c r="R322" s="31"/>
      <c r="S322" s="31"/>
      <c r="T322" s="31"/>
      <c r="U322" s="31"/>
    </row>
    <row r="323" spans="1:21">
      <c r="A323" s="31"/>
      <c r="B323" s="31"/>
      <c r="C323" s="31"/>
      <c r="D323" s="31"/>
      <c r="E323" s="31"/>
      <c r="F323" s="31"/>
      <c r="G323" s="31"/>
      <c r="H323" s="31"/>
      <c r="I323" s="31"/>
      <c r="J323" s="31"/>
      <c r="K323" s="31"/>
      <c r="L323" s="31"/>
      <c r="M323" s="31"/>
      <c r="N323" s="31"/>
      <c r="O323" s="31"/>
      <c r="P323" s="31"/>
      <c r="Q323" s="31"/>
      <c r="R323" s="31"/>
      <c r="S323" s="31"/>
      <c r="T323" s="31"/>
      <c r="U323" s="31"/>
    </row>
    <row r="324" spans="1:21">
      <c r="A324" s="31"/>
      <c r="B324" s="31"/>
      <c r="C324" s="31"/>
      <c r="D324" s="31"/>
      <c r="E324" s="31"/>
      <c r="F324" s="31"/>
      <c r="G324" s="31"/>
      <c r="H324" s="31"/>
      <c r="I324" s="31"/>
      <c r="J324" s="31"/>
      <c r="K324" s="31"/>
      <c r="L324" s="31"/>
      <c r="M324" s="31"/>
      <c r="N324" s="31"/>
      <c r="O324" s="31"/>
      <c r="P324" s="31"/>
      <c r="Q324" s="31"/>
      <c r="R324" s="31"/>
      <c r="S324" s="31"/>
      <c r="T324" s="31"/>
      <c r="U324" s="31"/>
    </row>
    <row r="325" spans="1:21">
      <c r="A325" s="31"/>
      <c r="B325" s="31"/>
      <c r="C325" s="31"/>
      <c r="D325" s="31"/>
      <c r="E325" s="31"/>
      <c r="F325" s="31"/>
      <c r="G325" s="31"/>
      <c r="H325" s="31"/>
      <c r="I325" s="31"/>
      <c r="J325" s="31"/>
      <c r="K325" s="31"/>
      <c r="L325" s="31"/>
      <c r="M325" s="31"/>
      <c r="N325" s="31"/>
      <c r="O325" s="31"/>
      <c r="P325" s="31"/>
      <c r="Q325" s="31"/>
      <c r="R325" s="31"/>
      <c r="S325" s="31"/>
      <c r="T325" s="31"/>
      <c r="U325" s="31"/>
    </row>
    <row r="326" spans="1:21">
      <c r="A326" s="31"/>
      <c r="B326" s="31"/>
      <c r="C326" s="31"/>
      <c r="D326" s="31"/>
      <c r="E326" s="31"/>
      <c r="F326" s="31"/>
      <c r="G326" s="31"/>
      <c r="H326" s="31"/>
      <c r="I326" s="31"/>
      <c r="J326" s="31"/>
      <c r="K326" s="31"/>
      <c r="L326" s="31"/>
      <c r="M326" s="31"/>
      <c r="N326" s="31"/>
      <c r="O326" s="31"/>
      <c r="P326" s="31"/>
      <c r="Q326" s="31"/>
      <c r="R326" s="31"/>
      <c r="S326" s="31"/>
      <c r="T326" s="31"/>
      <c r="U326" s="31"/>
    </row>
    <row r="327" spans="1:21">
      <c r="A327" s="31"/>
      <c r="B327" s="31"/>
      <c r="C327" s="31"/>
      <c r="D327" s="31"/>
      <c r="E327" s="31"/>
      <c r="F327" s="31"/>
      <c r="G327" s="31"/>
      <c r="H327" s="31"/>
      <c r="I327" s="31"/>
      <c r="J327" s="31"/>
      <c r="K327" s="31"/>
      <c r="L327" s="31"/>
      <c r="M327" s="31"/>
      <c r="N327" s="31"/>
      <c r="O327" s="31"/>
      <c r="P327" s="31"/>
      <c r="Q327" s="31"/>
      <c r="R327" s="31"/>
      <c r="S327" s="31"/>
      <c r="T327" s="31"/>
      <c r="U327" s="31"/>
    </row>
    <row r="328" spans="1:21">
      <c r="A328" s="31"/>
      <c r="B328" s="31"/>
      <c r="C328" s="31"/>
      <c r="D328" s="31"/>
      <c r="E328" s="31"/>
      <c r="F328" s="31"/>
      <c r="G328" s="31"/>
      <c r="H328" s="31"/>
      <c r="I328" s="31"/>
      <c r="J328" s="31"/>
      <c r="K328" s="31"/>
      <c r="L328" s="31"/>
      <c r="M328" s="31"/>
      <c r="N328" s="31"/>
      <c r="O328" s="31"/>
      <c r="P328" s="31"/>
      <c r="Q328" s="31"/>
      <c r="R328" s="31"/>
      <c r="S328" s="31"/>
      <c r="T328" s="31"/>
      <c r="U328" s="31"/>
    </row>
    <row r="329" spans="1:21">
      <c r="A329" s="31"/>
      <c r="B329" s="31"/>
      <c r="C329" s="31"/>
      <c r="D329" s="31"/>
      <c r="E329" s="31"/>
      <c r="F329" s="31"/>
      <c r="G329" s="31"/>
      <c r="H329" s="31"/>
      <c r="I329" s="31"/>
      <c r="J329" s="31"/>
      <c r="K329" s="31"/>
      <c r="L329" s="31"/>
      <c r="M329" s="31"/>
      <c r="N329" s="31"/>
      <c r="O329" s="31"/>
      <c r="P329" s="31"/>
      <c r="Q329" s="31"/>
      <c r="R329" s="31"/>
      <c r="S329" s="31"/>
      <c r="T329" s="31"/>
      <c r="U329" s="31"/>
    </row>
    <row r="330" spans="1:21">
      <c r="A330" s="31"/>
      <c r="B330" s="31"/>
      <c r="C330" s="31"/>
      <c r="D330" s="31"/>
      <c r="E330" s="31"/>
      <c r="F330" s="31"/>
      <c r="G330" s="31"/>
      <c r="H330" s="31"/>
      <c r="I330" s="31"/>
      <c r="J330" s="31"/>
      <c r="K330" s="31"/>
      <c r="L330" s="31"/>
      <c r="M330" s="31"/>
      <c r="N330" s="31"/>
      <c r="O330" s="31"/>
      <c r="P330" s="31"/>
      <c r="Q330" s="31"/>
      <c r="R330" s="31"/>
      <c r="S330" s="31"/>
      <c r="T330" s="31"/>
      <c r="U330" s="31"/>
    </row>
    <row r="331" spans="1:21">
      <c r="A331" s="31"/>
      <c r="B331" s="31"/>
      <c r="C331" s="31"/>
      <c r="D331" s="31"/>
      <c r="E331" s="31"/>
      <c r="F331" s="31"/>
      <c r="G331" s="31"/>
      <c r="H331" s="31"/>
      <c r="I331" s="31"/>
      <c r="J331" s="31"/>
      <c r="K331" s="31"/>
      <c r="L331" s="31"/>
      <c r="M331" s="31"/>
      <c r="N331" s="31"/>
      <c r="O331" s="31"/>
      <c r="P331" s="31"/>
      <c r="Q331" s="31"/>
      <c r="R331" s="31"/>
      <c r="S331" s="31"/>
      <c r="T331" s="31"/>
      <c r="U331" s="31"/>
    </row>
    <row r="332" spans="1:21">
      <c r="A332" s="31"/>
      <c r="B332" s="31"/>
      <c r="C332" s="31"/>
      <c r="D332" s="31"/>
      <c r="E332" s="31"/>
      <c r="F332" s="31"/>
      <c r="G332" s="31"/>
      <c r="H332" s="31"/>
      <c r="I332" s="31"/>
      <c r="J332" s="31"/>
      <c r="K332" s="31"/>
      <c r="L332" s="31"/>
      <c r="M332" s="31"/>
      <c r="N332" s="31"/>
      <c r="O332" s="31"/>
      <c r="P332" s="31"/>
      <c r="Q332" s="31"/>
      <c r="R332" s="31"/>
      <c r="S332" s="31"/>
      <c r="T332" s="31"/>
      <c r="U332" s="31"/>
    </row>
    <row r="333" spans="1:21">
      <c r="A333" s="31"/>
      <c r="B333" s="31"/>
      <c r="C333" s="31"/>
      <c r="D333" s="31"/>
      <c r="E333" s="31"/>
      <c r="F333" s="31"/>
      <c r="G333" s="31"/>
      <c r="H333" s="31"/>
      <c r="I333" s="31"/>
      <c r="J333" s="31"/>
      <c r="K333" s="31"/>
      <c r="L333" s="31"/>
      <c r="M333" s="31"/>
      <c r="N333" s="31"/>
      <c r="O333" s="31"/>
      <c r="P333" s="31"/>
      <c r="Q333" s="31"/>
      <c r="R333" s="31"/>
      <c r="S333" s="31"/>
      <c r="T333" s="31"/>
      <c r="U333" s="31"/>
    </row>
    <row r="334" spans="1:21">
      <c r="A334" s="31"/>
      <c r="B334" s="31"/>
      <c r="C334" s="31"/>
      <c r="D334" s="31"/>
      <c r="E334" s="31"/>
      <c r="F334" s="31"/>
      <c r="G334" s="31"/>
      <c r="H334" s="31"/>
      <c r="I334" s="31"/>
      <c r="J334" s="31"/>
      <c r="K334" s="31"/>
      <c r="L334" s="31"/>
      <c r="M334" s="31"/>
      <c r="N334" s="31"/>
      <c r="O334" s="31"/>
      <c r="P334" s="31"/>
      <c r="Q334" s="31"/>
      <c r="R334" s="31"/>
      <c r="S334" s="31"/>
      <c r="T334" s="31"/>
      <c r="U334" s="31"/>
    </row>
    <row r="335" spans="1:21">
      <c r="A335" s="31"/>
      <c r="B335" s="31"/>
      <c r="C335" s="31"/>
      <c r="D335" s="31"/>
      <c r="E335" s="31"/>
      <c r="F335" s="31"/>
      <c r="G335" s="31"/>
      <c r="H335" s="31"/>
      <c r="I335" s="31"/>
      <c r="J335" s="31"/>
      <c r="K335" s="31"/>
      <c r="L335" s="31"/>
      <c r="M335" s="31"/>
      <c r="N335" s="31"/>
      <c r="O335" s="31"/>
      <c r="P335" s="31"/>
      <c r="Q335" s="31"/>
      <c r="R335" s="31"/>
      <c r="S335" s="31"/>
      <c r="T335" s="31"/>
      <c r="U335" s="31"/>
    </row>
    <row r="336" spans="1:21">
      <c r="A336" s="31"/>
      <c r="B336" s="31"/>
      <c r="C336" s="31"/>
      <c r="D336" s="31"/>
      <c r="E336" s="31"/>
      <c r="F336" s="31"/>
      <c r="G336" s="31"/>
      <c r="H336" s="31"/>
      <c r="I336" s="31"/>
      <c r="J336" s="31"/>
      <c r="K336" s="31"/>
      <c r="L336" s="31"/>
      <c r="M336" s="31"/>
      <c r="N336" s="31"/>
      <c r="O336" s="31"/>
      <c r="P336" s="31"/>
      <c r="Q336" s="31"/>
      <c r="R336" s="31"/>
      <c r="S336" s="31"/>
      <c r="T336" s="31"/>
      <c r="U336" s="31"/>
    </row>
    <row r="337" spans="1:21">
      <c r="A337" s="31"/>
      <c r="B337" s="31"/>
      <c r="C337" s="31"/>
      <c r="D337" s="31"/>
      <c r="E337" s="31"/>
      <c r="F337" s="31"/>
      <c r="G337" s="31"/>
      <c r="H337" s="31"/>
      <c r="I337" s="31"/>
      <c r="J337" s="31"/>
      <c r="K337" s="31"/>
      <c r="L337" s="31"/>
      <c r="M337" s="31"/>
      <c r="N337" s="31"/>
      <c r="O337" s="31"/>
      <c r="P337" s="31"/>
      <c r="Q337" s="31"/>
      <c r="R337" s="31"/>
      <c r="S337" s="31"/>
      <c r="T337" s="31"/>
      <c r="U337" s="31"/>
    </row>
    <row r="338" spans="1:21">
      <c r="A338" s="31"/>
      <c r="B338" s="31"/>
      <c r="C338" s="31"/>
      <c r="D338" s="31"/>
      <c r="E338" s="31"/>
      <c r="F338" s="31"/>
      <c r="G338" s="31"/>
      <c r="H338" s="31"/>
      <c r="I338" s="31"/>
      <c r="J338" s="31"/>
      <c r="K338" s="31"/>
      <c r="L338" s="31"/>
      <c r="M338" s="31"/>
      <c r="N338" s="31"/>
      <c r="O338" s="31"/>
      <c r="P338" s="31"/>
      <c r="Q338" s="31"/>
      <c r="R338" s="31"/>
      <c r="S338" s="31"/>
      <c r="T338" s="31"/>
      <c r="U338" s="31"/>
    </row>
    <row r="339" spans="1:21">
      <c r="A339" s="31"/>
      <c r="B339" s="31"/>
      <c r="C339" s="31"/>
      <c r="D339" s="31"/>
      <c r="E339" s="31"/>
      <c r="F339" s="31"/>
      <c r="G339" s="31"/>
      <c r="H339" s="31"/>
      <c r="I339" s="31"/>
      <c r="J339" s="31"/>
      <c r="K339" s="31"/>
      <c r="L339" s="31"/>
      <c r="M339" s="31"/>
      <c r="N339" s="31"/>
      <c r="O339" s="31"/>
      <c r="P339" s="31"/>
      <c r="Q339" s="31"/>
      <c r="R339" s="31"/>
      <c r="S339" s="31"/>
      <c r="T339" s="31"/>
      <c r="U339" s="31"/>
    </row>
    <row r="340" spans="1:21">
      <c r="A340" s="31"/>
      <c r="B340" s="31"/>
      <c r="C340" s="31"/>
      <c r="D340" s="31"/>
      <c r="E340" s="31"/>
      <c r="F340" s="31"/>
      <c r="G340" s="31"/>
      <c r="H340" s="31"/>
      <c r="I340" s="31"/>
      <c r="J340" s="31"/>
      <c r="K340" s="31"/>
      <c r="L340" s="31"/>
      <c r="M340" s="31"/>
      <c r="N340" s="31"/>
      <c r="O340" s="31"/>
      <c r="P340" s="31"/>
      <c r="Q340" s="31"/>
      <c r="R340" s="31"/>
      <c r="S340" s="31"/>
      <c r="T340" s="31"/>
      <c r="U340" s="31"/>
    </row>
    <row r="341" spans="1:21">
      <c r="A341" s="31"/>
      <c r="B341" s="31"/>
      <c r="C341" s="31"/>
      <c r="D341" s="31"/>
      <c r="E341" s="31"/>
      <c r="F341" s="31"/>
      <c r="G341" s="31"/>
      <c r="H341" s="31"/>
      <c r="I341" s="31"/>
      <c r="J341" s="31"/>
      <c r="K341" s="31"/>
      <c r="L341" s="31"/>
      <c r="M341" s="31"/>
      <c r="N341" s="31"/>
      <c r="O341" s="31"/>
      <c r="P341" s="31"/>
      <c r="Q341" s="31"/>
      <c r="R341" s="31"/>
      <c r="S341" s="31"/>
      <c r="T341" s="31"/>
      <c r="U341" s="31"/>
    </row>
    <row r="342" spans="1:21">
      <c r="A342" s="31"/>
      <c r="B342" s="31"/>
      <c r="C342" s="31"/>
      <c r="D342" s="31"/>
      <c r="E342" s="31"/>
      <c r="F342" s="31"/>
      <c r="G342" s="31"/>
      <c r="H342" s="31"/>
      <c r="I342" s="31"/>
      <c r="J342" s="31"/>
      <c r="K342" s="31"/>
      <c r="L342" s="31"/>
      <c r="M342" s="31"/>
      <c r="N342" s="31"/>
      <c r="O342" s="31"/>
      <c r="P342" s="31"/>
      <c r="Q342" s="31"/>
      <c r="R342" s="31"/>
      <c r="S342" s="31"/>
      <c r="T342" s="31"/>
      <c r="U342" s="31"/>
    </row>
    <row r="343" spans="1:21">
      <c r="A343" s="31"/>
      <c r="B343" s="31"/>
      <c r="C343" s="31"/>
      <c r="D343" s="31"/>
      <c r="E343" s="31"/>
      <c r="F343" s="31"/>
      <c r="G343" s="31"/>
      <c r="H343" s="31"/>
      <c r="I343" s="31"/>
      <c r="J343" s="31"/>
      <c r="K343" s="31"/>
      <c r="L343" s="31"/>
      <c r="M343" s="31"/>
      <c r="N343" s="31"/>
      <c r="O343" s="31"/>
      <c r="P343" s="31"/>
      <c r="Q343" s="31"/>
      <c r="R343" s="31"/>
      <c r="S343" s="31"/>
      <c r="T343" s="31"/>
      <c r="U343" s="31"/>
    </row>
    <row r="344" spans="1:21">
      <c r="A344" s="31"/>
      <c r="B344" s="31"/>
      <c r="C344" s="31"/>
      <c r="D344" s="31"/>
      <c r="E344" s="31"/>
      <c r="F344" s="31"/>
      <c r="G344" s="31"/>
      <c r="H344" s="31"/>
      <c r="I344" s="31"/>
      <c r="J344" s="31"/>
      <c r="K344" s="31"/>
      <c r="L344" s="31"/>
      <c r="M344" s="31"/>
      <c r="N344" s="31"/>
      <c r="O344" s="31"/>
      <c r="P344" s="31"/>
      <c r="Q344" s="31"/>
      <c r="R344" s="31"/>
      <c r="S344" s="31"/>
      <c r="T344" s="31"/>
      <c r="U344" s="31"/>
    </row>
    <row r="345" spans="1:21">
      <c r="A345" s="31"/>
      <c r="B345" s="31"/>
      <c r="C345" s="31"/>
      <c r="D345" s="31"/>
      <c r="E345" s="31"/>
      <c r="F345" s="31"/>
      <c r="G345" s="31"/>
      <c r="H345" s="31"/>
      <c r="I345" s="31"/>
      <c r="J345" s="31"/>
      <c r="K345" s="31"/>
      <c r="L345" s="31"/>
      <c r="M345" s="31"/>
      <c r="N345" s="31"/>
      <c r="O345" s="31"/>
      <c r="P345" s="31"/>
      <c r="Q345" s="31"/>
      <c r="R345" s="31"/>
      <c r="S345" s="31"/>
      <c r="T345" s="31"/>
      <c r="U345" s="31"/>
    </row>
    <row r="346" spans="1:21">
      <c r="A346" s="31"/>
      <c r="B346" s="31"/>
      <c r="C346" s="31"/>
      <c r="D346" s="31"/>
      <c r="E346" s="31"/>
      <c r="F346" s="31"/>
      <c r="G346" s="31"/>
      <c r="H346" s="31"/>
      <c r="I346" s="31"/>
      <c r="J346" s="31"/>
      <c r="K346" s="31"/>
      <c r="L346" s="31"/>
      <c r="M346" s="31"/>
      <c r="N346" s="31"/>
      <c r="O346" s="31"/>
      <c r="P346" s="31"/>
      <c r="Q346" s="31"/>
      <c r="R346" s="31"/>
      <c r="S346" s="31"/>
      <c r="T346" s="31"/>
      <c r="U346" s="31"/>
    </row>
    <row r="347" spans="1:21">
      <c r="A347" s="31"/>
      <c r="B347" s="31"/>
      <c r="C347" s="31"/>
      <c r="D347" s="31"/>
      <c r="E347" s="31"/>
      <c r="F347" s="31"/>
      <c r="G347" s="31"/>
      <c r="H347" s="31"/>
      <c r="I347" s="31"/>
      <c r="J347" s="31"/>
      <c r="K347" s="31"/>
      <c r="L347" s="31"/>
      <c r="M347" s="31"/>
      <c r="N347" s="31"/>
      <c r="O347" s="31"/>
      <c r="P347" s="31"/>
      <c r="Q347" s="31"/>
      <c r="R347" s="31"/>
      <c r="S347" s="31"/>
      <c r="T347" s="31"/>
      <c r="U347" s="31"/>
    </row>
    <row r="348" spans="1:21">
      <c r="A348" s="31"/>
      <c r="B348" s="31"/>
      <c r="C348" s="31"/>
      <c r="D348" s="31"/>
      <c r="E348" s="31"/>
      <c r="F348" s="31"/>
      <c r="G348" s="31"/>
      <c r="H348" s="31"/>
      <c r="I348" s="31"/>
      <c r="J348" s="31"/>
      <c r="K348" s="31"/>
      <c r="L348" s="31"/>
      <c r="M348" s="31"/>
      <c r="N348" s="31"/>
      <c r="O348" s="31"/>
      <c r="P348" s="31"/>
      <c r="Q348" s="31"/>
      <c r="R348" s="31"/>
      <c r="S348" s="31"/>
      <c r="T348" s="31"/>
      <c r="U348" s="31"/>
    </row>
    <row r="349" spans="1:21">
      <c r="A349" s="31"/>
      <c r="B349" s="31"/>
      <c r="C349" s="31"/>
      <c r="D349" s="31"/>
      <c r="E349" s="31"/>
      <c r="F349" s="31"/>
      <c r="G349" s="31"/>
      <c r="H349" s="31"/>
      <c r="I349" s="31"/>
      <c r="J349" s="31"/>
      <c r="K349" s="31"/>
      <c r="L349" s="31"/>
      <c r="M349" s="31"/>
      <c r="N349" s="31"/>
      <c r="O349" s="31"/>
      <c r="P349" s="31"/>
      <c r="Q349" s="31"/>
      <c r="R349" s="31"/>
      <c r="S349" s="31"/>
      <c r="T349" s="31"/>
      <c r="U349" s="31"/>
    </row>
    <row r="350" spans="1:21">
      <c r="A350" s="31"/>
      <c r="B350" s="31"/>
      <c r="C350" s="31"/>
      <c r="D350" s="31"/>
      <c r="E350" s="31"/>
      <c r="F350" s="31"/>
      <c r="G350" s="31"/>
      <c r="H350" s="31"/>
      <c r="I350" s="31"/>
      <c r="J350" s="31"/>
      <c r="K350" s="31"/>
      <c r="L350" s="31"/>
      <c r="M350" s="31"/>
      <c r="N350" s="31"/>
      <c r="O350" s="31"/>
      <c r="P350" s="31"/>
      <c r="Q350" s="31"/>
      <c r="R350" s="31"/>
      <c r="S350" s="31"/>
      <c r="T350" s="31"/>
      <c r="U350" s="31"/>
    </row>
    <row r="351" spans="1:21">
      <c r="A351" s="31"/>
      <c r="B351" s="31"/>
      <c r="C351" s="31"/>
      <c r="D351" s="31"/>
      <c r="E351" s="31"/>
      <c r="F351" s="31"/>
      <c r="G351" s="31"/>
      <c r="H351" s="31"/>
      <c r="I351" s="31"/>
      <c r="J351" s="31"/>
      <c r="K351" s="31"/>
      <c r="L351" s="31"/>
      <c r="M351" s="31"/>
      <c r="N351" s="31"/>
      <c r="O351" s="31"/>
      <c r="P351" s="31"/>
      <c r="Q351" s="31"/>
      <c r="R351" s="31"/>
      <c r="S351" s="31"/>
      <c r="T351" s="31"/>
      <c r="U351" s="31"/>
    </row>
    <row r="352" spans="1:21">
      <c r="A352" s="31"/>
      <c r="B352" s="31"/>
      <c r="C352" s="31"/>
      <c r="D352" s="31"/>
      <c r="E352" s="31"/>
      <c r="F352" s="31"/>
      <c r="G352" s="31"/>
      <c r="H352" s="31"/>
      <c r="I352" s="31"/>
      <c r="J352" s="31"/>
      <c r="K352" s="31"/>
      <c r="L352" s="31"/>
      <c r="M352" s="31"/>
      <c r="N352" s="31"/>
      <c r="O352" s="31"/>
      <c r="P352" s="31"/>
      <c r="Q352" s="31"/>
      <c r="R352" s="31"/>
      <c r="S352" s="31"/>
      <c r="T352" s="31"/>
      <c r="U352" s="31"/>
    </row>
    <row r="353" spans="1:21">
      <c r="A353" s="31"/>
      <c r="B353" s="31"/>
      <c r="C353" s="31"/>
      <c r="D353" s="31"/>
      <c r="E353" s="31"/>
      <c r="F353" s="31"/>
      <c r="G353" s="31"/>
      <c r="H353" s="31"/>
      <c r="I353" s="31"/>
      <c r="J353" s="31"/>
      <c r="K353" s="31"/>
      <c r="L353" s="31"/>
      <c r="M353" s="31"/>
      <c r="N353" s="31"/>
      <c r="O353" s="31"/>
      <c r="P353" s="31"/>
      <c r="Q353" s="31"/>
      <c r="R353" s="31"/>
      <c r="S353" s="31"/>
      <c r="T353" s="31"/>
      <c r="U353" s="31"/>
    </row>
    <row r="354" spans="1:21">
      <c r="A354" s="31"/>
      <c r="B354" s="31"/>
      <c r="C354" s="31"/>
      <c r="D354" s="31"/>
      <c r="E354" s="31"/>
      <c r="F354" s="31"/>
      <c r="G354" s="31"/>
      <c r="H354" s="31"/>
      <c r="I354" s="31"/>
      <c r="J354" s="31"/>
      <c r="K354" s="31"/>
      <c r="L354" s="31"/>
      <c r="M354" s="31"/>
      <c r="N354" s="31"/>
      <c r="O354" s="31"/>
      <c r="P354" s="31"/>
      <c r="Q354" s="31"/>
      <c r="R354" s="31"/>
      <c r="S354" s="31"/>
      <c r="T354" s="31"/>
      <c r="U354" s="31"/>
    </row>
    <row r="355" spans="1:21">
      <c r="A355" s="31"/>
      <c r="B355" s="31"/>
      <c r="C355" s="31"/>
      <c r="D355" s="31"/>
      <c r="E355" s="31"/>
      <c r="F355" s="31"/>
      <c r="G355" s="31"/>
      <c r="H355" s="31"/>
      <c r="I355" s="31"/>
      <c r="J355" s="31"/>
      <c r="K355" s="31"/>
      <c r="L355" s="31"/>
      <c r="M355" s="31"/>
      <c r="N355" s="31"/>
      <c r="O355" s="31"/>
      <c r="P355" s="31"/>
      <c r="Q355" s="31"/>
      <c r="R355" s="31"/>
      <c r="S355" s="31"/>
      <c r="T355" s="31"/>
      <c r="U355" s="31"/>
    </row>
    <row r="356" spans="1:21">
      <c r="A356" s="31"/>
      <c r="B356" s="31"/>
      <c r="C356" s="31"/>
      <c r="D356" s="31"/>
      <c r="E356" s="31"/>
      <c r="F356" s="31"/>
      <c r="G356" s="31"/>
      <c r="H356" s="31"/>
      <c r="I356" s="31"/>
      <c r="J356" s="31"/>
      <c r="K356" s="31"/>
      <c r="L356" s="31"/>
      <c r="M356" s="31"/>
      <c r="N356" s="31"/>
      <c r="O356" s="31"/>
      <c r="P356" s="31"/>
      <c r="Q356" s="31"/>
      <c r="R356" s="31"/>
      <c r="S356" s="31"/>
      <c r="T356" s="31"/>
      <c r="U356" s="31"/>
    </row>
    <row r="357" spans="1:21">
      <c r="A357" s="31"/>
      <c r="B357" s="31"/>
      <c r="C357" s="31"/>
      <c r="D357" s="31"/>
      <c r="E357" s="31"/>
      <c r="F357" s="31"/>
      <c r="G357" s="31"/>
      <c r="H357" s="31"/>
      <c r="I357" s="31"/>
      <c r="J357" s="31"/>
      <c r="K357" s="31"/>
      <c r="L357" s="31"/>
      <c r="M357" s="31"/>
      <c r="N357" s="31"/>
      <c r="O357" s="31"/>
      <c r="P357" s="31"/>
      <c r="Q357" s="31"/>
      <c r="R357" s="31"/>
      <c r="S357" s="31"/>
      <c r="T357" s="31"/>
      <c r="U357" s="31"/>
    </row>
    <row r="358" spans="1:21">
      <c r="A358" s="31"/>
      <c r="B358" s="31"/>
      <c r="C358" s="31"/>
      <c r="D358" s="31"/>
      <c r="E358" s="31"/>
      <c r="F358" s="31"/>
      <c r="G358" s="31"/>
      <c r="H358" s="31"/>
      <c r="I358" s="31"/>
      <c r="J358" s="31"/>
      <c r="K358" s="31"/>
      <c r="L358" s="31"/>
      <c r="M358" s="31"/>
      <c r="N358" s="31"/>
      <c r="O358" s="31"/>
      <c r="P358" s="31"/>
      <c r="Q358" s="31"/>
      <c r="R358" s="31"/>
      <c r="S358" s="31"/>
      <c r="T358" s="31"/>
      <c r="U358" s="31"/>
    </row>
    <row r="359" spans="1:21">
      <c r="A359" s="31"/>
      <c r="B359" s="31"/>
      <c r="C359" s="31"/>
      <c r="D359" s="31"/>
      <c r="E359" s="31"/>
      <c r="F359" s="31"/>
      <c r="G359" s="31"/>
      <c r="H359" s="31"/>
      <c r="I359" s="31"/>
      <c r="J359" s="31"/>
      <c r="K359" s="31"/>
      <c r="L359" s="31"/>
      <c r="M359" s="31"/>
      <c r="N359" s="31"/>
      <c r="O359" s="31"/>
      <c r="P359" s="31"/>
      <c r="Q359" s="31"/>
      <c r="R359" s="31"/>
      <c r="S359" s="31"/>
      <c r="T359" s="31"/>
      <c r="U359" s="31"/>
    </row>
    <row r="360" spans="1:21">
      <c r="A360" s="31"/>
      <c r="B360" s="31"/>
      <c r="C360" s="31"/>
      <c r="D360" s="31"/>
      <c r="E360" s="31"/>
      <c r="F360" s="31"/>
      <c r="G360" s="31"/>
      <c r="H360" s="31"/>
      <c r="I360" s="31"/>
      <c r="J360" s="31"/>
      <c r="K360" s="31"/>
      <c r="L360" s="31"/>
      <c r="M360" s="31"/>
      <c r="N360" s="31"/>
      <c r="O360" s="31"/>
      <c r="P360" s="31"/>
      <c r="Q360" s="31"/>
      <c r="R360" s="31"/>
      <c r="S360" s="31"/>
      <c r="T360" s="31"/>
      <c r="U360" s="31"/>
    </row>
    <row r="361" spans="1:21">
      <c r="A361" s="31"/>
      <c r="B361" s="31"/>
      <c r="C361" s="31"/>
      <c r="D361" s="31"/>
      <c r="E361" s="31"/>
      <c r="F361" s="31"/>
      <c r="G361" s="31"/>
      <c r="H361" s="31"/>
      <c r="I361" s="31"/>
      <c r="J361" s="31"/>
      <c r="K361" s="31"/>
      <c r="L361" s="31"/>
      <c r="M361" s="31"/>
      <c r="N361" s="31"/>
      <c r="O361" s="31"/>
      <c r="P361" s="31"/>
      <c r="Q361" s="31"/>
      <c r="R361" s="31"/>
      <c r="S361" s="31"/>
      <c r="T361" s="31"/>
      <c r="U361" s="31"/>
    </row>
    <row r="362" spans="1:21">
      <c r="A362" s="31"/>
      <c r="B362" s="31"/>
      <c r="C362" s="31"/>
      <c r="D362" s="31"/>
      <c r="E362" s="31"/>
      <c r="F362" s="31"/>
      <c r="G362" s="31"/>
      <c r="H362" s="31"/>
      <c r="I362" s="31"/>
      <c r="J362" s="31"/>
      <c r="K362" s="31"/>
      <c r="L362" s="31"/>
      <c r="M362" s="31"/>
      <c r="N362" s="31"/>
      <c r="O362" s="31"/>
      <c r="P362" s="31"/>
      <c r="Q362" s="31"/>
      <c r="R362" s="31"/>
      <c r="S362" s="31"/>
      <c r="T362" s="31"/>
      <c r="U362" s="31"/>
    </row>
    <row r="363" spans="1:21">
      <c r="A363" s="31"/>
      <c r="B363" s="31"/>
      <c r="C363" s="31"/>
      <c r="D363" s="31"/>
      <c r="E363" s="31"/>
      <c r="F363" s="31"/>
      <c r="G363" s="31"/>
      <c r="H363" s="31"/>
      <c r="I363" s="31"/>
      <c r="J363" s="31"/>
      <c r="K363" s="31"/>
      <c r="L363" s="31"/>
      <c r="M363" s="31"/>
      <c r="N363" s="31"/>
      <c r="O363" s="31"/>
      <c r="P363" s="31"/>
      <c r="Q363" s="31"/>
      <c r="R363" s="31"/>
      <c r="S363" s="31"/>
      <c r="T363" s="31"/>
      <c r="U363" s="31"/>
    </row>
    <row r="364" spans="1:21">
      <c r="A364" s="31"/>
      <c r="B364" s="31"/>
      <c r="C364" s="31"/>
      <c r="D364" s="31"/>
      <c r="E364" s="31"/>
      <c r="F364" s="31"/>
      <c r="G364" s="31"/>
      <c r="H364" s="31"/>
      <c r="I364" s="31"/>
      <c r="J364" s="31"/>
      <c r="K364" s="31"/>
      <c r="L364" s="31"/>
      <c r="M364" s="31"/>
      <c r="N364" s="31"/>
      <c r="O364" s="31"/>
      <c r="P364" s="31"/>
      <c r="Q364" s="31"/>
      <c r="R364" s="31"/>
      <c r="S364" s="31"/>
      <c r="T364" s="31"/>
      <c r="U364" s="31"/>
    </row>
    <row r="365" spans="1:21">
      <c r="A365" s="31"/>
      <c r="B365" s="31"/>
      <c r="C365" s="31"/>
      <c r="D365" s="31"/>
      <c r="E365" s="31"/>
      <c r="F365" s="31"/>
      <c r="G365" s="31"/>
      <c r="H365" s="31"/>
      <c r="I365" s="31"/>
      <c r="J365" s="31"/>
      <c r="K365" s="31"/>
      <c r="L365" s="31"/>
      <c r="M365" s="31"/>
      <c r="N365" s="31"/>
      <c r="O365" s="31"/>
      <c r="P365" s="31"/>
      <c r="Q365" s="31"/>
      <c r="R365" s="31"/>
      <c r="S365" s="31"/>
      <c r="T365" s="31"/>
      <c r="U365" s="31"/>
    </row>
    <row r="366" spans="1:21">
      <c r="A366" s="31"/>
      <c r="B366" s="31"/>
      <c r="C366" s="31"/>
      <c r="D366" s="31"/>
      <c r="E366" s="31"/>
      <c r="F366" s="31"/>
      <c r="G366" s="31"/>
      <c r="H366" s="31"/>
      <c r="I366" s="31"/>
      <c r="J366" s="31"/>
      <c r="K366" s="31"/>
      <c r="L366" s="31"/>
      <c r="M366" s="31"/>
      <c r="N366" s="31"/>
      <c r="O366" s="31"/>
      <c r="P366" s="31"/>
      <c r="Q366" s="31"/>
      <c r="R366" s="31"/>
      <c r="S366" s="31"/>
      <c r="T366" s="31"/>
      <c r="U366" s="31"/>
    </row>
    <row r="367" spans="1:21">
      <c r="A367" s="31"/>
      <c r="B367" s="31"/>
      <c r="C367" s="31"/>
      <c r="D367" s="31"/>
      <c r="E367" s="31"/>
      <c r="F367" s="31"/>
      <c r="G367" s="31"/>
      <c r="H367" s="31"/>
      <c r="I367" s="31"/>
      <c r="J367" s="31"/>
      <c r="K367" s="31"/>
      <c r="L367" s="31"/>
      <c r="M367" s="31"/>
      <c r="N367" s="31"/>
      <c r="O367" s="31"/>
      <c r="P367" s="31"/>
      <c r="Q367" s="31"/>
      <c r="R367" s="31"/>
      <c r="S367" s="31"/>
      <c r="T367" s="31"/>
      <c r="U367" s="31"/>
    </row>
    <row r="368" spans="1:21">
      <c r="A368" s="31"/>
      <c r="B368" s="31"/>
      <c r="C368" s="31"/>
      <c r="D368" s="31"/>
      <c r="E368" s="31"/>
      <c r="F368" s="31"/>
      <c r="G368" s="31"/>
      <c r="H368" s="31"/>
      <c r="I368" s="31"/>
      <c r="J368" s="31"/>
      <c r="K368" s="31"/>
      <c r="L368" s="31"/>
      <c r="M368" s="31"/>
      <c r="N368" s="31"/>
      <c r="O368" s="31"/>
      <c r="P368" s="31"/>
      <c r="Q368" s="31"/>
      <c r="R368" s="31"/>
      <c r="S368" s="31"/>
      <c r="T368" s="31"/>
      <c r="U368" s="31"/>
    </row>
    <row r="369" spans="1:21">
      <c r="A369" s="31"/>
      <c r="B369" s="31"/>
      <c r="C369" s="31"/>
      <c r="D369" s="31"/>
      <c r="E369" s="31"/>
      <c r="F369" s="31"/>
      <c r="G369" s="31"/>
      <c r="H369" s="31"/>
      <c r="I369" s="31"/>
      <c r="J369" s="31"/>
      <c r="K369" s="31"/>
      <c r="L369" s="31"/>
      <c r="M369" s="31"/>
      <c r="N369" s="31"/>
      <c r="O369" s="31"/>
      <c r="P369" s="31"/>
      <c r="Q369" s="31"/>
      <c r="R369" s="31"/>
      <c r="S369" s="31"/>
      <c r="T369" s="31"/>
      <c r="U369" s="31"/>
    </row>
    <row r="370" spans="1:21">
      <c r="A370" s="31"/>
      <c r="B370" s="31"/>
      <c r="C370" s="31"/>
      <c r="D370" s="31"/>
      <c r="E370" s="31"/>
      <c r="F370" s="31"/>
      <c r="G370" s="31"/>
      <c r="H370" s="31"/>
      <c r="I370" s="31"/>
      <c r="J370" s="31"/>
      <c r="K370" s="31"/>
      <c r="L370" s="31"/>
      <c r="M370" s="31"/>
      <c r="N370" s="31"/>
      <c r="O370" s="31"/>
      <c r="P370" s="31"/>
      <c r="Q370" s="31"/>
      <c r="R370" s="31"/>
      <c r="S370" s="31"/>
      <c r="T370" s="31"/>
      <c r="U370" s="31"/>
    </row>
    <row r="371" spans="1:21">
      <c r="A371" s="31"/>
      <c r="B371" s="31"/>
      <c r="C371" s="31"/>
      <c r="D371" s="31"/>
      <c r="E371" s="31"/>
      <c r="F371" s="31"/>
      <c r="G371" s="31"/>
      <c r="H371" s="31"/>
      <c r="I371" s="31"/>
      <c r="J371" s="31"/>
      <c r="K371" s="31"/>
      <c r="L371" s="31"/>
      <c r="M371" s="31"/>
      <c r="N371" s="31"/>
      <c r="O371" s="31"/>
      <c r="P371" s="31"/>
      <c r="Q371" s="31"/>
      <c r="R371" s="31"/>
      <c r="S371" s="31"/>
      <c r="T371" s="31"/>
      <c r="U371" s="31"/>
    </row>
    <row r="372" spans="1:21">
      <c r="A372" s="31"/>
      <c r="B372" s="31"/>
      <c r="C372" s="31"/>
      <c r="D372" s="31"/>
      <c r="E372" s="31"/>
      <c r="F372" s="31"/>
      <c r="G372" s="31"/>
      <c r="H372" s="31"/>
      <c r="I372" s="31"/>
      <c r="J372" s="31"/>
      <c r="K372" s="31"/>
      <c r="L372" s="31"/>
      <c r="M372" s="31"/>
      <c r="N372" s="31"/>
      <c r="O372" s="31"/>
      <c r="P372" s="31"/>
      <c r="Q372" s="31"/>
      <c r="R372" s="31"/>
      <c r="S372" s="31"/>
      <c r="T372" s="31"/>
      <c r="U372" s="31"/>
    </row>
    <row r="373" spans="1:21">
      <c r="A373" s="31"/>
      <c r="B373" s="31"/>
      <c r="C373" s="31"/>
      <c r="D373" s="31"/>
      <c r="E373" s="31"/>
      <c r="F373" s="31"/>
      <c r="G373" s="31"/>
      <c r="H373" s="31"/>
      <c r="I373" s="31"/>
      <c r="J373" s="31"/>
      <c r="K373" s="31"/>
      <c r="L373" s="31"/>
      <c r="M373" s="31"/>
      <c r="N373" s="31"/>
      <c r="O373" s="31"/>
      <c r="P373" s="31"/>
      <c r="Q373" s="31"/>
      <c r="R373" s="31"/>
      <c r="S373" s="31"/>
      <c r="T373" s="31"/>
      <c r="U373" s="31"/>
    </row>
    <row r="374" spans="1:21">
      <c r="A374" s="31"/>
      <c r="B374" s="31"/>
      <c r="C374" s="31"/>
      <c r="D374" s="31"/>
      <c r="E374" s="31"/>
      <c r="F374" s="31"/>
      <c r="G374" s="31"/>
      <c r="H374" s="31"/>
      <c r="I374" s="31"/>
      <c r="J374" s="31"/>
      <c r="K374" s="31"/>
      <c r="L374" s="31"/>
      <c r="M374" s="31"/>
      <c r="N374" s="31"/>
      <c r="O374" s="31"/>
      <c r="P374" s="31"/>
      <c r="Q374" s="31"/>
      <c r="R374" s="31"/>
      <c r="S374" s="31"/>
      <c r="T374" s="31"/>
      <c r="U374" s="31"/>
    </row>
    <row r="375" spans="1:21">
      <c r="A375" s="31"/>
      <c r="B375" s="31"/>
      <c r="C375" s="31"/>
      <c r="D375" s="31"/>
      <c r="E375" s="31"/>
      <c r="F375" s="31"/>
      <c r="G375" s="31"/>
      <c r="H375" s="31"/>
      <c r="I375" s="31"/>
      <c r="J375" s="31"/>
      <c r="K375" s="31"/>
      <c r="L375" s="31"/>
      <c r="M375" s="31"/>
      <c r="N375" s="31"/>
      <c r="O375" s="31"/>
      <c r="P375" s="31"/>
      <c r="Q375" s="31"/>
      <c r="R375" s="31"/>
      <c r="S375" s="31"/>
      <c r="T375" s="31"/>
      <c r="U375" s="31"/>
    </row>
    <row r="376" spans="1:21">
      <c r="A376" s="31"/>
      <c r="B376" s="31"/>
      <c r="C376" s="31"/>
      <c r="D376" s="31"/>
      <c r="E376" s="31"/>
      <c r="F376" s="31"/>
      <c r="G376" s="31"/>
      <c r="H376" s="31"/>
      <c r="I376" s="31"/>
      <c r="J376" s="31"/>
      <c r="K376" s="31"/>
      <c r="L376" s="31"/>
      <c r="M376" s="31"/>
      <c r="N376" s="31"/>
      <c r="O376" s="31"/>
      <c r="P376" s="31"/>
      <c r="Q376" s="31"/>
      <c r="R376" s="31"/>
      <c r="S376" s="31"/>
      <c r="T376" s="31"/>
      <c r="U376" s="31"/>
    </row>
    <row r="377" spans="1:21">
      <c r="A377" s="31"/>
      <c r="B377" s="31"/>
      <c r="C377" s="31"/>
      <c r="D377" s="31"/>
      <c r="E377" s="31"/>
      <c r="F377" s="31"/>
      <c r="G377" s="31"/>
      <c r="H377" s="31"/>
      <c r="I377" s="31"/>
      <c r="J377" s="31"/>
      <c r="K377" s="31"/>
      <c r="L377" s="31"/>
      <c r="M377" s="31"/>
      <c r="N377" s="31"/>
      <c r="O377" s="31"/>
      <c r="P377" s="31"/>
      <c r="Q377" s="31"/>
      <c r="R377" s="31"/>
      <c r="S377" s="31"/>
      <c r="T377" s="31"/>
      <c r="U377" s="31"/>
    </row>
    <row r="378" spans="1:21">
      <c r="A378" s="31"/>
      <c r="B378" s="31"/>
      <c r="C378" s="31"/>
      <c r="D378" s="31"/>
      <c r="E378" s="31"/>
      <c r="F378" s="31"/>
      <c r="G378" s="31"/>
      <c r="H378" s="31"/>
      <c r="I378" s="31"/>
      <c r="J378" s="31"/>
      <c r="K378" s="31"/>
      <c r="L378" s="31"/>
      <c r="M378" s="31"/>
      <c r="N378" s="31"/>
      <c r="O378" s="31"/>
      <c r="P378" s="31"/>
      <c r="Q378" s="31"/>
      <c r="R378" s="31"/>
      <c r="S378" s="31"/>
      <c r="T378" s="31"/>
      <c r="U378" s="31"/>
    </row>
    <row r="379" spans="1:21">
      <c r="A379" s="31"/>
      <c r="B379" s="31"/>
      <c r="C379" s="31"/>
      <c r="D379" s="31"/>
      <c r="E379" s="31"/>
      <c r="F379" s="31"/>
      <c r="G379" s="31"/>
      <c r="H379" s="31"/>
      <c r="I379" s="31"/>
      <c r="J379" s="31"/>
      <c r="K379" s="31"/>
      <c r="L379" s="31"/>
      <c r="M379" s="31"/>
      <c r="N379" s="31"/>
      <c r="O379" s="31"/>
      <c r="P379" s="31"/>
      <c r="Q379" s="31"/>
      <c r="R379" s="31"/>
      <c r="S379" s="31"/>
      <c r="T379" s="31"/>
      <c r="U379" s="31"/>
    </row>
    <row r="380" spans="1:21">
      <c r="A380" s="31"/>
      <c r="B380" s="31"/>
      <c r="C380" s="31"/>
      <c r="D380" s="31"/>
      <c r="E380" s="31"/>
      <c r="F380" s="31"/>
      <c r="G380" s="31"/>
      <c r="H380" s="31"/>
      <c r="I380" s="31"/>
      <c r="J380" s="31"/>
      <c r="K380" s="31"/>
      <c r="L380" s="31"/>
      <c r="M380" s="31"/>
      <c r="N380" s="31"/>
      <c r="O380" s="31"/>
      <c r="P380" s="31"/>
      <c r="Q380" s="31"/>
      <c r="R380" s="31"/>
      <c r="S380" s="31"/>
      <c r="T380" s="31"/>
      <c r="U380" s="31"/>
    </row>
    <row r="381" spans="1:21">
      <c r="A381" s="31"/>
      <c r="B381" s="31"/>
      <c r="C381" s="31"/>
      <c r="D381" s="31"/>
      <c r="E381" s="31"/>
      <c r="F381" s="31"/>
      <c r="G381" s="31"/>
      <c r="H381" s="31"/>
      <c r="I381" s="31"/>
      <c r="J381" s="31"/>
      <c r="K381" s="31"/>
      <c r="L381" s="31"/>
      <c r="M381" s="31"/>
      <c r="N381" s="31"/>
      <c r="O381" s="31"/>
      <c r="P381" s="31"/>
      <c r="Q381" s="31"/>
      <c r="R381" s="31"/>
      <c r="S381" s="31"/>
      <c r="T381" s="31"/>
      <c r="U381" s="31"/>
    </row>
    <row r="382" spans="1:21">
      <c r="A382" s="31"/>
      <c r="B382" s="31"/>
      <c r="C382" s="31"/>
      <c r="D382" s="31"/>
      <c r="E382" s="31"/>
      <c r="F382" s="31"/>
      <c r="G382" s="31"/>
      <c r="H382" s="31"/>
      <c r="I382" s="31"/>
      <c r="J382" s="31"/>
      <c r="K382" s="31"/>
      <c r="L382" s="31"/>
      <c r="M382" s="31"/>
      <c r="N382" s="31"/>
      <c r="O382" s="31"/>
      <c r="P382" s="31"/>
      <c r="Q382" s="31"/>
      <c r="R382" s="31"/>
      <c r="S382" s="31"/>
      <c r="T382" s="31"/>
      <c r="U382" s="31"/>
    </row>
  </sheetData>
  <mergeCells count="13">
    <mergeCell ref="A11:C11"/>
    <mergeCell ref="A5:C5"/>
    <mergeCell ref="A7:C7"/>
    <mergeCell ref="A8:C8"/>
    <mergeCell ref="A9:C9"/>
    <mergeCell ref="A10:C10"/>
    <mergeCell ref="A18:C18"/>
    <mergeCell ref="A12:C12"/>
    <mergeCell ref="A13:C13"/>
    <mergeCell ref="A15:C15"/>
    <mergeCell ref="A16:C16"/>
    <mergeCell ref="A17:C17"/>
    <mergeCell ref="A14:C14"/>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1:AB37"/>
  <sheetViews>
    <sheetView topLeftCell="A7" workbookViewId="0">
      <selection activeCell="A15" sqref="A15:Z15"/>
    </sheetView>
  </sheetViews>
  <sheetFormatPr defaultColWidth="9.140625" defaultRowHeight="1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c r="Z1" s="5" t="s">
        <v>0</v>
      </c>
    </row>
    <row r="2" spans="1:28" ht="18.75">
      <c r="Z2" s="6" t="s">
        <v>1</v>
      </c>
    </row>
    <row r="3" spans="1:28" ht="18.75">
      <c r="Z3" s="6" t="s">
        <v>2</v>
      </c>
    </row>
    <row r="4" spans="1:28" ht="15.75">
      <c r="A4" s="361" t="s">
        <v>533</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9"/>
      <c r="AB6" s="9"/>
    </row>
    <row r="7" spans="1:28" ht="18.7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9"/>
      <c r="AB7" s="9"/>
    </row>
    <row r="8" spans="1:28">
      <c r="A8" s="374" t="s">
        <v>532</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1"/>
      <c r="AB8" s="11"/>
    </row>
    <row r="9" spans="1:28" ht="15.75">
      <c r="A9" s="364" t="s">
        <v>4</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2"/>
      <c r="AB9" s="12"/>
    </row>
    <row r="10" spans="1:28" ht="18.7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9"/>
      <c r="AB10" s="9"/>
    </row>
    <row r="11" spans="1:28">
      <c r="A11" s="403" t="s">
        <v>550</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1"/>
      <c r="AB11" s="11"/>
    </row>
    <row r="12" spans="1:28" ht="15.75">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2"/>
      <c r="AB12" s="12"/>
    </row>
    <row r="13" spans="1:28" ht="18.7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72"/>
      <c r="AB13" s="72"/>
    </row>
    <row r="14" spans="1:28" ht="48" customHeight="1">
      <c r="A14" s="367" t="s">
        <v>556</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1"/>
      <c r="AB14" s="11"/>
    </row>
    <row r="15" spans="1:28" ht="15.7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2"/>
      <c r="AB15" s="12"/>
    </row>
    <row r="16" spans="1:28">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73"/>
      <c r="AB16" s="73"/>
    </row>
    <row r="17" spans="1:28">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73"/>
      <c r="AB17" s="73"/>
    </row>
    <row r="18" spans="1:28">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73"/>
      <c r="AB18" s="73"/>
    </row>
    <row r="19" spans="1:28">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73"/>
      <c r="AB19" s="73"/>
    </row>
    <row r="20" spans="1:28">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73"/>
      <c r="AB20" s="73"/>
    </row>
    <row r="21" spans="1:28">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73"/>
      <c r="AB21" s="73"/>
    </row>
    <row r="22" spans="1:28">
      <c r="A22" s="402" t="s">
        <v>150</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74"/>
      <c r="AB22" s="74"/>
    </row>
    <row r="23" spans="1:28" ht="32.25" customHeight="1">
      <c r="A23" s="397" t="s">
        <v>151</v>
      </c>
      <c r="B23" s="398"/>
      <c r="C23" s="398"/>
      <c r="D23" s="398"/>
      <c r="E23" s="398"/>
      <c r="F23" s="398"/>
      <c r="G23" s="398"/>
      <c r="H23" s="398"/>
      <c r="I23" s="398"/>
      <c r="J23" s="398"/>
      <c r="K23" s="398"/>
      <c r="L23" s="399"/>
      <c r="M23" s="400" t="s">
        <v>152</v>
      </c>
      <c r="N23" s="400"/>
      <c r="O23" s="400"/>
      <c r="P23" s="400"/>
      <c r="Q23" s="400"/>
      <c r="R23" s="400"/>
      <c r="S23" s="400"/>
      <c r="T23" s="400"/>
      <c r="U23" s="400"/>
      <c r="V23" s="400"/>
      <c r="W23" s="400"/>
      <c r="X23" s="400"/>
      <c r="Y23" s="400"/>
      <c r="Z23" s="400"/>
    </row>
    <row r="24" spans="1:28" ht="150">
      <c r="A24" s="75" t="s">
        <v>153</v>
      </c>
      <c r="B24" s="76" t="s">
        <v>154</v>
      </c>
      <c r="C24" s="75" t="s">
        <v>155</v>
      </c>
      <c r="D24" s="349" t="s">
        <v>156</v>
      </c>
      <c r="E24" s="75" t="s">
        <v>157</v>
      </c>
      <c r="F24" s="75" t="s">
        <v>158</v>
      </c>
      <c r="G24" s="75" t="s">
        <v>159</v>
      </c>
      <c r="H24" s="75" t="s">
        <v>160</v>
      </c>
      <c r="I24" s="75" t="s">
        <v>161</v>
      </c>
      <c r="J24" s="75" t="s">
        <v>162</v>
      </c>
      <c r="K24" s="76" t="s">
        <v>163</v>
      </c>
      <c r="L24" s="76" t="s">
        <v>164</v>
      </c>
      <c r="M24" s="77" t="s">
        <v>165</v>
      </c>
      <c r="N24" s="76" t="s">
        <v>166</v>
      </c>
      <c r="O24" s="75" t="s">
        <v>167</v>
      </c>
      <c r="P24" s="75" t="s">
        <v>168</v>
      </c>
      <c r="Q24" s="75" t="s">
        <v>169</v>
      </c>
      <c r="R24" s="75" t="s">
        <v>160</v>
      </c>
      <c r="S24" s="75" t="s">
        <v>170</v>
      </c>
      <c r="T24" s="75" t="s">
        <v>171</v>
      </c>
      <c r="U24" s="75" t="s">
        <v>172</v>
      </c>
      <c r="V24" s="75" t="s">
        <v>169</v>
      </c>
      <c r="W24" s="78" t="s">
        <v>173</v>
      </c>
      <c r="X24" s="78" t="s">
        <v>174</v>
      </c>
      <c r="Y24" s="78" t="s">
        <v>175</v>
      </c>
      <c r="Z24" s="79" t="s">
        <v>176</v>
      </c>
    </row>
    <row r="25" spans="1:28" ht="16.5" customHeight="1">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customFormat="1" ht="30">
      <c r="A26" s="80" t="s">
        <v>536</v>
      </c>
      <c r="B26" s="81"/>
      <c r="C26" s="81" t="s">
        <v>177</v>
      </c>
      <c r="D26" s="81" t="s">
        <v>177</v>
      </c>
      <c r="E26" s="81" t="s">
        <v>177</v>
      </c>
      <c r="F26" s="81" t="s">
        <v>177</v>
      </c>
      <c r="G26" s="81" t="s">
        <v>177</v>
      </c>
      <c r="H26" s="81"/>
      <c r="I26" s="81" t="s">
        <v>177</v>
      </c>
      <c r="J26" s="81" t="s">
        <v>177</v>
      </c>
      <c r="K26" s="81" t="s">
        <v>177</v>
      </c>
      <c r="L26" s="81" t="s">
        <v>177</v>
      </c>
      <c r="M26" s="82" t="s">
        <v>541</v>
      </c>
      <c r="N26" s="83"/>
      <c r="O26" s="81">
        <v>0</v>
      </c>
      <c r="P26" s="81">
        <v>0</v>
      </c>
      <c r="Q26" s="81">
        <v>0</v>
      </c>
      <c r="R26" s="81"/>
      <c r="S26" s="81">
        <v>0</v>
      </c>
      <c r="T26" s="81">
        <v>0</v>
      </c>
      <c r="U26" s="81">
        <v>0</v>
      </c>
      <c r="V26" s="81">
        <v>0</v>
      </c>
      <c r="W26" s="81">
        <v>0</v>
      </c>
      <c r="X26" s="81">
        <v>0</v>
      </c>
      <c r="Y26" s="81">
        <v>0</v>
      </c>
      <c r="Z26" s="84"/>
    </row>
    <row r="27" spans="1:28" customFormat="1">
      <c r="A27" s="83">
        <v>2021</v>
      </c>
      <c r="B27" s="81" t="s">
        <v>177</v>
      </c>
      <c r="C27" s="81" t="s">
        <v>177</v>
      </c>
      <c r="D27" s="81" t="s">
        <v>177</v>
      </c>
      <c r="E27" s="81" t="s">
        <v>177</v>
      </c>
      <c r="F27" s="81" t="s">
        <v>177</v>
      </c>
      <c r="G27" s="81" t="s">
        <v>177</v>
      </c>
      <c r="H27" s="81"/>
      <c r="I27" s="81" t="s">
        <v>177</v>
      </c>
      <c r="J27" s="81" t="s">
        <v>177</v>
      </c>
      <c r="K27" s="81" t="s">
        <v>177</v>
      </c>
      <c r="L27" s="81" t="s">
        <v>177</v>
      </c>
      <c r="M27" s="82" t="s">
        <v>541</v>
      </c>
      <c r="N27" s="83"/>
      <c r="O27" s="81">
        <v>0</v>
      </c>
      <c r="P27" s="81">
        <v>0</v>
      </c>
      <c r="Q27" s="81">
        <v>0</v>
      </c>
      <c r="R27" s="81"/>
      <c r="S27" s="81">
        <v>0</v>
      </c>
      <c r="T27" s="81">
        <v>0</v>
      </c>
      <c r="U27" s="81">
        <v>0</v>
      </c>
      <c r="V27" s="81">
        <v>0</v>
      </c>
      <c r="W27" s="81">
        <v>0</v>
      </c>
      <c r="X27" s="81">
        <v>0</v>
      </c>
      <c r="Y27" s="81">
        <v>0</v>
      </c>
      <c r="Z27" s="83"/>
    </row>
    <row r="28" spans="1:28" customFormat="1" ht="30">
      <c r="A28" s="85" t="s">
        <v>537</v>
      </c>
      <c r="B28" s="81"/>
      <c r="C28" s="81" t="s">
        <v>177</v>
      </c>
      <c r="D28" s="81" t="s">
        <v>177</v>
      </c>
      <c r="E28" s="81" t="s">
        <v>177</v>
      </c>
      <c r="F28" s="81" t="s">
        <v>177</v>
      </c>
      <c r="G28" s="81" t="s">
        <v>177</v>
      </c>
      <c r="H28" s="81"/>
      <c r="I28" s="81" t="s">
        <v>177</v>
      </c>
      <c r="J28" s="81" t="s">
        <v>177</v>
      </c>
      <c r="K28" s="81" t="s">
        <v>177</v>
      </c>
      <c r="L28" s="81" t="s">
        <v>177</v>
      </c>
      <c r="M28" s="82" t="s">
        <v>541</v>
      </c>
      <c r="N28" s="83"/>
      <c r="O28" s="81">
        <v>0</v>
      </c>
      <c r="P28" s="81">
        <v>0</v>
      </c>
      <c r="Q28" s="81">
        <v>0</v>
      </c>
      <c r="R28" s="81"/>
      <c r="S28" s="81">
        <v>0</v>
      </c>
      <c r="T28" s="81">
        <v>0</v>
      </c>
      <c r="U28" s="81">
        <v>0</v>
      </c>
      <c r="V28" s="81">
        <v>0</v>
      </c>
      <c r="W28" s="81">
        <v>0</v>
      </c>
      <c r="X28" s="81">
        <v>0</v>
      </c>
      <c r="Y28" s="81">
        <v>0</v>
      </c>
      <c r="Z28" s="83"/>
    </row>
    <row r="29" spans="1:28" customFormat="1">
      <c r="A29" s="83">
        <v>2019</v>
      </c>
      <c r="B29" s="81" t="s">
        <v>177</v>
      </c>
      <c r="C29" s="81" t="s">
        <v>177</v>
      </c>
      <c r="D29" s="81" t="s">
        <v>177</v>
      </c>
      <c r="E29" s="81" t="s">
        <v>177</v>
      </c>
      <c r="F29" s="81" t="s">
        <v>177</v>
      </c>
      <c r="G29" s="81" t="s">
        <v>177</v>
      </c>
      <c r="H29" s="81"/>
      <c r="I29" s="81" t="s">
        <v>177</v>
      </c>
      <c r="J29" s="81" t="s">
        <v>177</v>
      </c>
      <c r="K29" s="81" t="s">
        <v>177</v>
      </c>
      <c r="L29" s="81" t="s">
        <v>177</v>
      </c>
      <c r="M29" s="82" t="s">
        <v>541</v>
      </c>
      <c r="N29" s="83"/>
      <c r="O29" s="81">
        <v>0</v>
      </c>
      <c r="P29" s="81">
        <v>0</v>
      </c>
      <c r="Q29" s="81">
        <v>0</v>
      </c>
      <c r="R29" s="81"/>
      <c r="S29" s="81">
        <v>0</v>
      </c>
      <c r="T29" s="81">
        <v>0</v>
      </c>
      <c r="U29" s="81">
        <v>0</v>
      </c>
      <c r="V29" s="81">
        <v>0</v>
      </c>
      <c r="W29" s="81">
        <v>0</v>
      </c>
      <c r="X29" s="81">
        <v>0</v>
      </c>
      <c r="Y29" s="81">
        <v>0</v>
      </c>
      <c r="Z29" s="83"/>
    </row>
    <row r="30" spans="1:28" customFormat="1" ht="30">
      <c r="A30" s="85" t="s">
        <v>538</v>
      </c>
      <c r="B30" s="81"/>
      <c r="C30" s="81" t="s">
        <v>177</v>
      </c>
      <c r="D30" s="81" t="s">
        <v>177</v>
      </c>
      <c r="E30" s="81" t="s">
        <v>177</v>
      </c>
      <c r="F30" s="81" t="s">
        <v>177</v>
      </c>
      <c r="G30" s="81" t="s">
        <v>177</v>
      </c>
      <c r="H30" s="81"/>
      <c r="I30" s="81" t="s">
        <v>177</v>
      </c>
      <c r="J30" s="81" t="s">
        <v>177</v>
      </c>
      <c r="K30" s="81" t="s">
        <v>177</v>
      </c>
      <c r="L30" s="81" t="s">
        <v>177</v>
      </c>
      <c r="M30" s="82" t="s">
        <v>541</v>
      </c>
      <c r="N30" s="83"/>
      <c r="O30" s="81">
        <v>0</v>
      </c>
      <c r="P30" s="81">
        <v>0</v>
      </c>
      <c r="Q30" s="81">
        <v>0</v>
      </c>
      <c r="R30" s="81"/>
      <c r="S30" s="81">
        <v>0</v>
      </c>
      <c r="T30" s="81">
        <v>0</v>
      </c>
      <c r="U30" s="81">
        <v>0</v>
      </c>
      <c r="V30" s="81">
        <v>0</v>
      </c>
      <c r="W30" s="81">
        <v>0</v>
      </c>
      <c r="X30" s="81">
        <v>0</v>
      </c>
      <c r="Y30" s="81">
        <v>0</v>
      </c>
      <c r="Z30" s="83"/>
    </row>
    <row r="31" spans="1:28" customFormat="1">
      <c r="A31" s="83">
        <v>2018</v>
      </c>
      <c r="B31" s="81" t="s">
        <v>177</v>
      </c>
      <c r="C31" s="81" t="s">
        <v>177</v>
      </c>
      <c r="D31" s="81" t="s">
        <v>177</v>
      </c>
      <c r="E31" s="81" t="s">
        <v>177</v>
      </c>
      <c r="F31" s="81" t="s">
        <v>177</v>
      </c>
      <c r="G31" s="81" t="s">
        <v>177</v>
      </c>
      <c r="H31" s="81"/>
      <c r="I31" s="81" t="s">
        <v>177</v>
      </c>
      <c r="J31" s="81" t="s">
        <v>177</v>
      </c>
      <c r="K31" s="81" t="s">
        <v>177</v>
      </c>
      <c r="L31" s="81" t="s">
        <v>177</v>
      </c>
      <c r="M31" s="82" t="s">
        <v>541</v>
      </c>
      <c r="N31" s="83"/>
      <c r="O31" s="81">
        <v>0</v>
      </c>
      <c r="P31" s="81">
        <v>0</v>
      </c>
      <c r="Q31" s="81">
        <v>0</v>
      </c>
      <c r="R31" s="81"/>
      <c r="S31" s="81">
        <v>0</v>
      </c>
      <c r="T31" s="81">
        <v>0</v>
      </c>
      <c r="U31" s="81">
        <v>0</v>
      </c>
      <c r="V31" s="81">
        <v>0</v>
      </c>
      <c r="W31" s="81">
        <v>0</v>
      </c>
      <c r="X31" s="81">
        <v>0</v>
      </c>
      <c r="Y31" s="81">
        <v>0</v>
      </c>
      <c r="Z31" s="83"/>
    </row>
    <row r="32" spans="1:28" customFormat="1"/>
    <row r="33" spans="1:26">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c r="A37"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1:AB360"/>
  <sheetViews>
    <sheetView topLeftCell="A10" workbookViewId="0">
      <selection activeCell="A16" sqref="A16:O16"/>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61" t="s">
        <v>533</v>
      </c>
      <c r="B5" s="361"/>
      <c r="C5" s="361"/>
      <c r="D5" s="361"/>
      <c r="E5" s="361"/>
      <c r="F5" s="361"/>
      <c r="G5" s="361"/>
      <c r="H5" s="361"/>
      <c r="I5" s="361"/>
      <c r="J5" s="361"/>
      <c r="K5" s="361"/>
      <c r="L5" s="361"/>
      <c r="M5" s="361"/>
      <c r="N5" s="361"/>
      <c r="O5" s="361"/>
      <c r="P5" s="70"/>
      <c r="Q5" s="70"/>
      <c r="R5" s="70"/>
      <c r="S5" s="70"/>
      <c r="T5" s="70"/>
      <c r="U5" s="70"/>
      <c r="V5" s="70"/>
      <c r="W5" s="70"/>
      <c r="X5" s="70"/>
      <c r="Y5" s="70"/>
      <c r="Z5" s="70"/>
      <c r="AA5" s="70"/>
      <c r="AB5" s="70"/>
    </row>
    <row r="6" spans="1:28" s="4" customFormat="1" ht="18.75">
      <c r="A6" s="7"/>
      <c r="B6" s="7"/>
      <c r="L6" s="6"/>
    </row>
    <row r="7" spans="1:28" s="4" customFormat="1" ht="18.75">
      <c r="A7" s="362" t="s">
        <v>3</v>
      </c>
      <c r="B7" s="362"/>
      <c r="C7" s="362"/>
      <c r="D7" s="362"/>
      <c r="E7" s="362"/>
      <c r="F7" s="362"/>
      <c r="G7" s="362"/>
      <c r="H7" s="362"/>
      <c r="I7" s="362"/>
      <c r="J7" s="362"/>
      <c r="K7" s="362"/>
      <c r="L7" s="362"/>
      <c r="M7" s="362"/>
      <c r="N7" s="362"/>
      <c r="O7" s="362"/>
      <c r="P7" s="9"/>
      <c r="Q7" s="9"/>
      <c r="R7" s="9"/>
      <c r="S7" s="9"/>
      <c r="T7" s="9"/>
      <c r="U7" s="9"/>
      <c r="V7" s="9"/>
      <c r="W7" s="9"/>
      <c r="X7" s="9"/>
      <c r="Y7" s="9"/>
      <c r="Z7" s="9"/>
    </row>
    <row r="8" spans="1:28" s="4" customFormat="1" ht="18.75">
      <c r="A8" s="362"/>
      <c r="B8" s="362"/>
      <c r="C8" s="362"/>
      <c r="D8" s="362"/>
      <c r="E8" s="362"/>
      <c r="F8" s="362"/>
      <c r="G8" s="362"/>
      <c r="H8" s="362"/>
      <c r="I8" s="362"/>
      <c r="J8" s="362"/>
      <c r="K8" s="362"/>
      <c r="L8" s="362"/>
      <c r="M8" s="362"/>
      <c r="N8" s="362"/>
      <c r="O8" s="362"/>
      <c r="P8" s="9"/>
      <c r="Q8" s="9"/>
      <c r="R8" s="9"/>
      <c r="S8" s="9"/>
      <c r="T8" s="9"/>
      <c r="U8" s="9"/>
      <c r="V8" s="9"/>
      <c r="W8" s="9"/>
      <c r="X8" s="9"/>
      <c r="Y8" s="9"/>
      <c r="Z8" s="9"/>
    </row>
    <row r="9" spans="1:28" s="4" customFormat="1" ht="18.75">
      <c r="A9" s="374" t="s">
        <v>532</v>
      </c>
      <c r="B9" s="374"/>
      <c r="C9" s="374"/>
      <c r="D9" s="374"/>
      <c r="E9" s="374"/>
      <c r="F9" s="374"/>
      <c r="G9" s="374"/>
      <c r="H9" s="374"/>
      <c r="I9" s="374"/>
      <c r="J9" s="374"/>
      <c r="K9" s="374"/>
      <c r="L9" s="374"/>
      <c r="M9" s="374"/>
      <c r="N9" s="374"/>
      <c r="O9" s="374"/>
      <c r="P9" s="9"/>
      <c r="Q9" s="9"/>
      <c r="R9" s="9"/>
      <c r="S9" s="9"/>
      <c r="T9" s="9"/>
      <c r="U9" s="9"/>
      <c r="V9" s="9"/>
      <c r="W9" s="9"/>
      <c r="X9" s="9"/>
      <c r="Y9" s="9"/>
      <c r="Z9" s="9"/>
    </row>
    <row r="10" spans="1:28" s="4" customFormat="1" ht="18.75">
      <c r="A10" s="364" t="s">
        <v>4</v>
      </c>
      <c r="B10" s="364"/>
      <c r="C10" s="364"/>
      <c r="D10" s="364"/>
      <c r="E10" s="364"/>
      <c r="F10" s="364"/>
      <c r="G10" s="364"/>
      <c r="H10" s="364"/>
      <c r="I10" s="364"/>
      <c r="J10" s="364"/>
      <c r="K10" s="364"/>
      <c r="L10" s="364"/>
      <c r="M10" s="364"/>
      <c r="N10" s="364"/>
      <c r="O10" s="364"/>
      <c r="P10" s="9"/>
      <c r="Q10" s="9"/>
      <c r="R10" s="9"/>
      <c r="S10" s="9"/>
      <c r="T10" s="9"/>
      <c r="U10" s="9"/>
      <c r="V10" s="9"/>
      <c r="W10" s="9"/>
      <c r="X10" s="9"/>
      <c r="Y10" s="9"/>
      <c r="Z10" s="9"/>
    </row>
    <row r="11" spans="1:28" s="4" customFormat="1" ht="18.75">
      <c r="A11" s="362"/>
      <c r="B11" s="362"/>
      <c r="C11" s="362"/>
      <c r="D11" s="362"/>
      <c r="E11" s="362"/>
      <c r="F11" s="362"/>
      <c r="G11" s="362"/>
      <c r="H11" s="362"/>
      <c r="I11" s="362"/>
      <c r="J11" s="362"/>
      <c r="K11" s="362"/>
      <c r="L11" s="362"/>
      <c r="M11" s="362"/>
      <c r="N11" s="362"/>
      <c r="O11" s="362"/>
      <c r="P11" s="9"/>
      <c r="Q11" s="9"/>
      <c r="R11" s="9"/>
      <c r="S11" s="9"/>
      <c r="T11" s="9"/>
      <c r="U11" s="9"/>
      <c r="V11" s="9"/>
      <c r="W11" s="9"/>
      <c r="X11" s="9"/>
      <c r="Y11" s="9"/>
      <c r="Z11" s="9"/>
    </row>
    <row r="12" spans="1:28" s="4" customFormat="1" ht="18.75">
      <c r="A12" s="403" t="s">
        <v>550</v>
      </c>
      <c r="B12" s="403"/>
      <c r="C12" s="403"/>
      <c r="D12" s="403"/>
      <c r="E12" s="403"/>
      <c r="F12" s="403"/>
      <c r="G12" s="403"/>
      <c r="H12" s="403"/>
      <c r="I12" s="403"/>
      <c r="J12" s="403"/>
      <c r="K12" s="403"/>
      <c r="L12" s="403"/>
      <c r="M12" s="403"/>
      <c r="N12" s="403"/>
      <c r="O12" s="403"/>
      <c r="P12" s="9"/>
      <c r="Q12" s="9"/>
      <c r="R12" s="9"/>
      <c r="S12" s="9"/>
      <c r="T12" s="9"/>
      <c r="U12" s="9"/>
      <c r="V12" s="9"/>
      <c r="W12" s="9"/>
      <c r="X12" s="9"/>
      <c r="Y12" s="9"/>
      <c r="Z12" s="9"/>
    </row>
    <row r="13" spans="1:28" s="4" customFormat="1" ht="18.75">
      <c r="A13" s="364" t="s">
        <v>5</v>
      </c>
      <c r="B13" s="364"/>
      <c r="C13" s="364"/>
      <c r="D13" s="364"/>
      <c r="E13" s="364"/>
      <c r="F13" s="364"/>
      <c r="G13" s="364"/>
      <c r="H13" s="364"/>
      <c r="I13" s="364"/>
      <c r="J13" s="364"/>
      <c r="K13" s="364"/>
      <c r="L13" s="364"/>
      <c r="M13" s="364"/>
      <c r="N13" s="364"/>
      <c r="O13" s="364"/>
      <c r="P13" s="9"/>
      <c r="Q13" s="9"/>
      <c r="R13" s="9"/>
      <c r="S13" s="9"/>
      <c r="T13" s="9"/>
      <c r="U13" s="9"/>
      <c r="V13" s="9"/>
      <c r="W13" s="9"/>
      <c r="X13" s="9"/>
      <c r="Y13" s="9"/>
      <c r="Z13" s="9"/>
    </row>
    <row r="14" spans="1:28" s="14" customFormat="1" ht="15.75" customHeight="1">
      <c r="A14" s="375"/>
      <c r="B14" s="375"/>
      <c r="C14" s="375"/>
      <c r="D14" s="375"/>
      <c r="E14" s="375"/>
      <c r="F14" s="375"/>
      <c r="G14" s="375"/>
      <c r="H14" s="375"/>
      <c r="I14" s="375"/>
      <c r="J14" s="375"/>
      <c r="K14" s="375"/>
      <c r="L14" s="375"/>
      <c r="M14" s="375"/>
      <c r="N14" s="375"/>
      <c r="O14" s="375"/>
      <c r="P14" s="13"/>
      <c r="Q14" s="13"/>
      <c r="R14" s="13"/>
      <c r="S14" s="13"/>
      <c r="T14" s="13"/>
      <c r="U14" s="13"/>
      <c r="V14" s="13"/>
      <c r="W14" s="13"/>
      <c r="X14" s="13"/>
      <c r="Y14" s="13"/>
      <c r="Z14" s="13"/>
    </row>
    <row r="15" spans="1:28" s="15" customFormat="1" ht="51.75" customHeight="1">
      <c r="A15" s="367" t="s">
        <v>557</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row>
    <row r="16" spans="1:28" s="15" customFormat="1" ht="15" customHeight="1">
      <c r="A16" s="364" t="s">
        <v>7</v>
      </c>
      <c r="B16" s="364"/>
      <c r="C16" s="364"/>
      <c r="D16" s="364"/>
      <c r="E16" s="364"/>
      <c r="F16" s="364"/>
      <c r="G16" s="364"/>
      <c r="H16" s="364"/>
      <c r="I16" s="364"/>
      <c r="J16" s="364"/>
      <c r="K16" s="364"/>
      <c r="L16" s="364"/>
      <c r="M16" s="364"/>
      <c r="N16" s="364"/>
      <c r="O16" s="364"/>
      <c r="P16" s="12"/>
      <c r="Q16" s="12"/>
      <c r="R16" s="12"/>
      <c r="S16" s="12"/>
      <c r="T16" s="12"/>
      <c r="U16" s="12"/>
      <c r="V16" s="12"/>
      <c r="W16" s="12"/>
      <c r="X16" s="12"/>
      <c r="Y16" s="12"/>
      <c r="Z16" s="12"/>
    </row>
    <row r="17" spans="1:26" s="15" customFormat="1" ht="15" customHeight="1">
      <c r="A17" s="370"/>
      <c r="B17" s="370"/>
      <c r="C17" s="370"/>
      <c r="D17" s="370"/>
      <c r="E17" s="370"/>
      <c r="F17" s="370"/>
      <c r="G17" s="370"/>
      <c r="H17" s="370"/>
      <c r="I17" s="370"/>
      <c r="J17" s="370"/>
      <c r="K17" s="370"/>
      <c r="L17" s="370"/>
      <c r="M17" s="370"/>
      <c r="N17" s="370"/>
      <c r="O17" s="370"/>
      <c r="P17" s="16"/>
      <c r="Q17" s="16"/>
      <c r="R17" s="16"/>
      <c r="S17" s="16"/>
      <c r="T17" s="16"/>
      <c r="U17" s="16"/>
      <c r="V17" s="16"/>
      <c r="W17" s="16"/>
    </row>
    <row r="18" spans="1:26" s="15" customFormat="1" ht="91.5" customHeight="1">
      <c r="A18" s="404" t="s">
        <v>178</v>
      </c>
      <c r="B18" s="404"/>
      <c r="C18" s="404"/>
      <c r="D18" s="404"/>
      <c r="E18" s="404"/>
      <c r="F18" s="404"/>
      <c r="G18" s="404"/>
      <c r="H18" s="404"/>
      <c r="I18" s="404"/>
      <c r="J18" s="404"/>
      <c r="K18" s="404"/>
      <c r="L18" s="404"/>
      <c r="M18" s="404"/>
      <c r="N18" s="404"/>
      <c r="O18" s="404"/>
      <c r="P18" s="17"/>
      <c r="Q18" s="17"/>
      <c r="R18" s="17"/>
      <c r="S18" s="17"/>
      <c r="T18" s="17"/>
      <c r="U18" s="17"/>
      <c r="V18" s="17"/>
      <c r="W18" s="17"/>
      <c r="X18" s="17"/>
      <c r="Y18" s="17"/>
      <c r="Z18" s="17"/>
    </row>
    <row r="19" spans="1:26" s="15" customFormat="1" ht="78" customHeight="1">
      <c r="A19" s="368" t="s">
        <v>9</v>
      </c>
      <c r="B19" s="368" t="s">
        <v>179</v>
      </c>
      <c r="C19" s="368" t="s">
        <v>180</v>
      </c>
      <c r="D19" s="368" t="s">
        <v>181</v>
      </c>
      <c r="E19" s="405" t="s">
        <v>182</v>
      </c>
      <c r="F19" s="406"/>
      <c r="G19" s="406"/>
      <c r="H19" s="406"/>
      <c r="I19" s="407"/>
      <c r="J19" s="368" t="s">
        <v>183</v>
      </c>
      <c r="K19" s="368"/>
      <c r="L19" s="368"/>
      <c r="M19" s="368"/>
      <c r="N19" s="368"/>
      <c r="O19" s="368"/>
      <c r="P19" s="16"/>
      <c r="Q19" s="16"/>
      <c r="R19" s="16"/>
      <c r="S19" s="16"/>
      <c r="T19" s="16"/>
      <c r="U19" s="16"/>
      <c r="V19" s="16"/>
      <c r="W19" s="16"/>
    </row>
    <row r="20" spans="1:26" s="15" customFormat="1" ht="51" customHeight="1">
      <c r="A20" s="368"/>
      <c r="B20" s="368"/>
      <c r="C20" s="368"/>
      <c r="D20" s="368"/>
      <c r="E20" s="32" t="s">
        <v>184</v>
      </c>
      <c r="F20" s="32" t="s">
        <v>185</v>
      </c>
      <c r="G20" s="32" t="s">
        <v>186</v>
      </c>
      <c r="H20" s="32" t="s">
        <v>187</v>
      </c>
      <c r="I20" s="32" t="s">
        <v>188</v>
      </c>
      <c r="J20" s="32">
        <v>2022</v>
      </c>
      <c r="K20" s="32">
        <v>2023</v>
      </c>
      <c r="L20" s="88">
        <v>2024</v>
      </c>
      <c r="M20" s="89"/>
      <c r="N20" s="89"/>
      <c r="O20" s="89"/>
      <c r="P20" s="13"/>
      <c r="Q20" s="13"/>
      <c r="R20" s="13"/>
      <c r="S20" s="13"/>
      <c r="T20" s="13"/>
      <c r="U20" s="13"/>
      <c r="V20" s="13"/>
      <c r="W20" s="13"/>
      <c r="X20" s="22"/>
      <c r="Y20" s="22"/>
      <c r="Z20" s="22"/>
    </row>
    <row r="21" spans="1:26" s="15" customFormat="1" ht="16.5" customHeight="1">
      <c r="A21" s="23">
        <v>1</v>
      </c>
      <c r="B21" s="19">
        <v>2</v>
      </c>
      <c r="C21" s="23">
        <v>3</v>
      </c>
      <c r="D21" s="19">
        <v>4</v>
      </c>
      <c r="E21" s="23">
        <v>5</v>
      </c>
      <c r="F21" s="19">
        <v>6</v>
      </c>
      <c r="G21" s="23">
        <v>7</v>
      </c>
      <c r="H21" s="19">
        <v>8</v>
      </c>
      <c r="I21" s="23">
        <v>9</v>
      </c>
      <c r="J21" s="19">
        <v>10</v>
      </c>
      <c r="K21" s="23">
        <v>11</v>
      </c>
      <c r="L21" s="19">
        <v>12</v>
      </c>
      <c r="M21" s="23">
        <v>13</v>
      </c>
      <c r="N21" s="19">
        <v>14</v>
      </c>
      <c r="O21" s="23">
        <v>15</v>
      </c>
      <c r="P21" s="13"/>
      <c r="Q21" s="13"/>
      <c r="R21" s="13"/>
      <c r="S21" s="13"/>
      <c r="T21" s="13"/>
      <c r="U21" s="13"/>
      <c r="V21" s="13"/>
      <c r="W21" s="13"/>
      <c r="X21" s="22"/>
      <c r="Y21" s="22"/>
      <c r="Z21" s="22"/>
    </row>
    <row r="22" spans="1:26" s="15" customFormat="1" ht="33" customHeight="1">
      <c r="A22" s="25"/>
      <c r="B22" s="90"/>
      <c r="C22" s="36"/>
      <c r="D22" s="36"/>
      <c r="E22" s="36"/>
      <c r="F22" s="36"/>
      <c r="G22" s="36"/>
      <c r="H22" s="36"/>
      <c r="I22" s="36"/>
      <c r="J22" s="91"/>
      <c r="K22" s="91"/>
      <c r="L22" s="35"/>
      <c r="M22" s="35"/>
      <c r="N22" s="35"/>
      <c r="O22" s="35"/>
      <c r="P22" s="13"/>
      <c r="Q22" s="13"/>
      <c r="R22" s="13"/>
      <c r="S22" s="13"/>
      <c r="T22" s="13"/>
      <c r="U22" s="13"/>
      <c r="V22" s="22"/>
      <c r="W22" s="22"/>
      <c r="X22" s="22"/>
      <c r="Y22" s="22"/>
      <c r="Z22" s="22"/>
    </row>
    <row r="23" spans="1:26">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row>
    <row r="25" spans="1:26">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row>
    <row r="26" spans="1:26">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spans="1:26">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row>
    <row r="28" spans="1:26">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spans="1:26">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row>
    <row r="30" spans="1:26">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spans="1:26">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row>
    <row r="32" spans="1:26">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row>
    <row r="33" spans="1:26">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row>
    <row r="35" spans="1:26">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row>
    <row r="36" spans="1:26">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row>
    <row r="37" spans="1:26">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row>
    <row r="38" spans="1:26">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row>
    <row r="39" spans="1:26">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row>
    <row r="40" spans="1:26">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row>
    <row r="41" spans="1:26">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row>
    <row r="42" spans="1:26">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row>
    <row r="43" spans="1:26">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row>
    <row r="44" spans="1:26">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row>
    <row r="45" spans="1:26">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row>
    <row r="46" spans="1:26">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row>
    <row r="47" spans="1:26">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spans="1:26">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row>
    <row r="49" spans="1:26">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spans="1:26">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row>
    <row r="51" spans="1:26">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spans="1:26">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row>
    <row r="53" spans="1:26">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spans="1:26">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6">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spans="1:26">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row>
    <row r="57" spans="1:26">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spans="1:26">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row>
    <row r="59" spans="1:26">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spans="1:26">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row>
    <row r="61" spans="1:26">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spans="1:26">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row>
    <row r="63" spans="1:26">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row>
    <row r="65" spans="1:26">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spans="1:26">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spans="1:26">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row>
    <row r="68" spans="1:26">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spans="1:26">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row>
    <row r="70" spans="1:26">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spans="1:26">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row>
    <row r="72" spans="1:26">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row>
    <row r="73" spans="1:26">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row>
    <row r="74" spans="1:26">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row>
    <row r="75" spans="1:26">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row>
    <row r="76" spans="1:26">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row>
    <row r="77" spans="1:26">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row>
    <row r="78" spans="1:26">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row>
    <row r="79" spans="1:26">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row>
    <row r="80" spans="1:26">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row>
    <row r="81" spans="1:26">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row>
    <row r="82" spans="1:26">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row>
    <row r="83" spans="1:26">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row>
    <row r="85" spans="1:26">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spans="1:26">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spans="1:26">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row>
    <row r="89" spans="1:26">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spans="1:26">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row>
    <row r="91" spans="1:26">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row>
    <row r="92" spans="1:26">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row>
    <row r="93" spans="1:26">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row>
    <row r="94" spans="1:26">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row>
    <row r="95" spans="1:26">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spans="1:26">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row>
    <row r="98" spans="1:26">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row>
    <row r="99" spans="1:26">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spans="1:26">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1:26">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1:26">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1:26">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1:26">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1:26">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1:26">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1:26">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1:26">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1:26">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1:26">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1:26">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1:26">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1:26">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1:26">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1:26">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1:26">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1:26">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1:26">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1:26">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1:26">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1:26">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1:26">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1:26">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1:26">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1:26">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1:26">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1:26">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1:26">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1:26">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1:26">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1:26">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1:26">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1:26">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1:26">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1:26">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1:26">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1:26">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1:26">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1:26">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1:26">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1:26">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1:26">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1:26">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1:26">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1:26">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1:26">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1:26">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1:26">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1:26">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1:26">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1:26">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1:26">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1:26">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1:26">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1:26">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1:26">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1:26">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1:26">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1:26">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1:26">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1:26">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1:26">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1:26">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1:26">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1:26">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1:26">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1:26">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1:26">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1:26">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1:26">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1:26">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1:26">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spans="1:26">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row>
    <row r="178" spans="1:26">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spans="1:26">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row>
    <row r="180" spans="1:26">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spans="1:26">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spans="1:26">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spans="1:26">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spans="1:26">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spans="1:26">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spans="1:26">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row>
    <row r="187" spans="1:26">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row>
    <row r="188" spans="1:26">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row>
    <row r="189" spans="1:26">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row>
    <row r="190" spans="1:26">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row>
    <row r="191" spans="1:26">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row>
    <row r="192" spans="1:26">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row>
    <row r="193" spans="1:26">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row>
    <row r="194" spans="1:26">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spans="1:26">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row>
    <row r="196" spans="1:26">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spans="1:26">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row>
    <row r="198" spans="1:26">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row>
    <row r="199" spans="1:26">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row>
    <row r="200" spans="1:26">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spans="1:26">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row>
    <row r="202" spans="1:26">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row>
    <row r="203" spans="1:26">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spans="1:26">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spans="1:26">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row>
    <row r="206" spans="1:26">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spans="1:26">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spans="1:26">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row>
    <row r="209" spans="1:26">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spans="1:26">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spans="1:26">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row>
    <row r="212" spans="1:26">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spans="1:26">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row>
    <row r="214" spans="1:26">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row>
    <row r="215" spans="1:26">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row>
    <row r="216" spans="1:26">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row>
    <row r="217" spans="1:26">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spans="1:26">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row>
    <row r="219" spans="1:26">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spans="1:26">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row>
    <row r="221" spans="1:26">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row>
    <row r="222" spans="1:26">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row>
    <row r="223" spans="1:26">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row>
    <row r="224" spans="1:26">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row>
    <row r="225" spans="1:26">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row>
    <row r="226" spans="1:26">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row>
    <row r="227" spans="1:26">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row>
    <row r="228" spans="1:26">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row>
    <row r="229" spans="1:26">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sheetData>
  <mergeCells count="19">
    <mergeCell ref="A17:O17"/>
    <mergeCell ref="A5:O5"/>
    <mergeCell ref="A7:O7"/>
    <mergeCell ref="A8:O8"/>
    <mergeCell ref="A9:O9"/>
    <mergeCell ref="A10:O10"/>
    <mergeCell ref="A11:O11"/>
    <mergeCell ref="A12:O12"/>
    <mergeCell ref="A13:O13"/>
    <mergeCell ref="A14:O14"/>
    <mergeCell ref="A16:O16"/>
    <mergeCell ref="A15:Z15"/>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R145"/>
  <sheetViews>
    <sheetView topLeftCell="A36" zoomScale="69" zoomScaleNormal="69" workbookViewId="0">
      <selection activeCell="A15" sqref="A15:AR15"/>
    </sheetView>
  </sheetViews>
  <sheetFormatPr defaultColWidth="9.140625" defaultRowHeight="15.75" outlineLevelRow="1"/>
  <cols>
    <col min="1" max="1" width="63.28515625" style="92" customWidth="1"/>
    <col min="2" max="2" width="17.140625" style="92" customWidth="1"/>
    <col min="3" max="5" width="15.42578125" style="92" customWidth="1"/>
    <col min="6" max="19" width="14.85546875" style="92" customWidth="1"/>
    <col min="20" max="23" width="15.7109375" style="92" customWidth="1"/>
    <col min="24" max="30" width="17" style="92" customWidth="1"/>
    <col min="31" max="34" width="15.7109375" style="92" customWidth="1"/>
    <col min="35" max="35" width="16.5703125" style="92" customWidth="1"/>
    <col min="36" max="16384" width="9.140625" style="92"/>
  </cols>
  <sheetData>
    <row r="1" spans="1:44" hidden="1" outlineLevel="1">
      <c r="A1" s="92" t="str">
        <f>'[1]1. паспорт местоположение'!C1</f>
        <v>91_АЭ (г)</v>
      </c>
      <c r="B1" s="92">
        <v>2</v>
      </c>
      <c r="C1" s="92" t="s">
        <v>528</v>
      </c>
      <c r="D1" s="92" t="str">
        <f>CONCATENATE(B1,C1)</f>
        <v>2_П</v>
      </c>
      <c r="K1" s="93"/>
      <c r="L1" s="93"/>
      <c r="M1" s="93"/>
      <c r="N1" s="93"/>
      <c r="O1" s="93"/>
      <c r="P1" s="93"/>
      <c r="Q1" s="93"/>
      <c r="R1" s="93"/>
      <c r="S1" s="93"/>
      <c r="T1" s="93"/>
      <c r="U1" s="93"/>
      <c r="V1" s="93"/>
      <c r="W1" s="93"/>
      <c r="X1" s="93"/>
      <c r="Y1" s="93"/>
      <c r="Z1" s="93"/>
      <c r="AA1" s="93"/>
      <c r="AB1" s="93"/>
      <c r="AC1" s="93"/>
      <c r="AD1" s="93"/>
      <c r="AE1" s="93"/>
      <c r="AF1" s="93"/>
      <c r="AG1" s="93"/>
      <c r="AH1" s="93"/>
    </row>
    <row r="2" spans="1:44" hidden="1" outlineLevel="1">
      <c r="B2" s="94"/>
      <c r="C2" s="95"/>
      <c r="D2" s="95"/>
      <c r="E2" s="95"/>
      <c r="F2" s="95"/>
      <c r="G2" s="95"/>
      <c r="H2" s="95"/>
      <c r="K2" s="93"/>
      <c r="L2" s="93"/>
      <c r="M2" s="93"/>
      <c r="N2" s="93"/>
      <c r="O2" s="93"/>
      <c r="P2" s="93"/>
      <c r="Q2" s="93"/>
      <c r="R2" s="93"/>
      <c r="S2" s="93"/>
      <c r="T2" s="93"/>
      <c r="U2" s="93"/>
      <c r="V2" s="93"/>
      <c r="W2" s="93"/>
      <c r="X2" s="93"/>
      <c r="Y2" s="93"/>
      <c r="Z2" s="93"/>
      <c r="AA2" s="93"/>
      <c r="AB2" s="93"/>
      <c r="AC2" s="93"/>
      <c r="AD2" s="93"/>
      <c r="AE2" s="93"/>
      <c r="AF2" s="93"/>
      <c r="AG2" s="93"/>
      <c r="AH2" s="93"/>
    </row>
    <row r="3" spans="1:44" hidden="1">
      <c r="B3" s="94"/>
      <c r="C3" s="95"/>
      <c r="D3" s="95"/>
      <c r="E3" s="95"/>
      <c r="F3" s="95"/>
      <c r="G3" s="95"/>
      <c r="H3" s="95"/>
      <c r="K3" s="93"/>
      <c r="L3" s="93"/>
      <c r="M3" s="93"/>
      <c r="N3" s="93"/>
      <c r="O3" s="93"/>
      <c r="P3" s="93"/>
      <c r="Q3" s="93"/>
      <c r="R3" s="93"/>
      <c r="S3" s="93"/>
      <c r="T3" s="93"/>
      <c r="U3" s="93"/>
      <c r="V3" s="93"/>
      <c r="W3" s="93"/>
      <c r="X3" s="93"/>
      <c r="Y3" s="93"/>
      <c r="Z3" s="93"/>
      <c r="AA3" s="93"/>
      <c r="AB3" s="93"/>
      <c r="AC3" s="93"/>
      <c r="AD3" s="93"/>
      <c r="AE3" s="93"/>
      <c r="AF3" s="93"/>
      <c r="AG3" s="93"/>
      <c r="AH3" s="93"/>
    </row>
    <row r="4" spans="1:44" s="4" customFormat="1" ht="18.75" customHeight="1">
      <c r="A4" s="361" t="s">
        <v>533</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c r="AD4" s="361"/>
      <c r="AE4" s="361"/>
      <c r="AF4" s="361"/>
      <c r="AG4" s="361"/>
      <c r="AH4" s="361"/>
      <c r="AI4" s="361"/>
      <c r="AJ4" s="361"/>
      <c r="AK4" s="361"/>
      <c r="AL4" s="361"/>
      <c r="AM4" s="361"/>
      <c r="AN4" s="361"/>
      <c r="AO4" s="361"/>
      <c r="AP4" s="361"/>
      <c r="AQ4" s="361"/>
      <c r="AR4" s="361"/>
    </row>
    <row r="5" spans="1:44" s="4" customFormat="1" ht="18.75">
      <c r="A5" s="7"/>
      <c r="K5" s="6"/>
    </row>
    <row r="6" spans="1:44" s="4" customFormat="1" ht="18.7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c r="AD6" s="362"/>
      <c r="AE6" s="362"/>
      <c r="AF6" s="362"/>
      <c r="AG6" s="362"/>
      <c r="AH6" s="362"/>
      <c r="AI6" s="362"/>
      <c r="AJ6" s="362"/>
      <c r="AK6" s="362"/>
      <c r="AL6" s="362"/>
      <c r="AM6" s="362"/>
      <c r="AN6" s="362"/>
      <c r="AO6" s="362"/>
      <c r="AP6" s="362"/>
      <c r="AQ6" s="362"/>
      <c r="AR6" s="362"/>
    </row>
    <row r="7" spans="1:44" s="4" customFormat="1" ht="18.75">
      <c r="A7" s="286"/>
      <c r="B7" s="286"/>
      <c r="C7" s="286"/>
      <c r="D7" s="286"/>
      <c r="E7" s="286"/>
      <c r="F7" s="286"/>
      <c r="G7" s="286"/>
      <c r="H7" s="286"/>
      <c r="I7" s="286"/>
      <c r="J7" s="286"/>
      <c r="K7" s="286"/>
      <c r="L7" s="9"/>
      <c r="M7" s="9"/>
      <c r="N7" s="9"/>
      <c r="O7" s="9"/>
      <c r="P7" s="9"/>
      <c r="Q7" s="9"/>
      <c r="R7" s="9"/>
      <c r="S7" s="9"/>
      <c r="T7" s="9"/>
      <c r="U7" s="9"/>
      <c r="V7" s="9"/>
      <c r="W7" s="9"/>
      <c r="X7" s="9"/>
      <c r="Y7" s="9"/>
    </row>
    <row r="8" spans="1:44" s="4" customFormat="1" ht="24" customHeight="1">
      <c r="A8" s="374" t="s">
        <v>532</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row>
    <row r="9" spans="1:44" s="4" customFormat="1" ht="18.75" customHeight="1">
      <c r="A9" s="364" t="s">
        <v>4</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4" customFormat="1" ht="18.75">
      <c r="A10" s="286"/>
      <c r="B10" s="286"/>
      <c r="C10" s="286"/>
      <c r="D10" s="286"/>
      <c r="E10" s="286"/>
      <c r="F10" s="286"/>
      <c r="G10" s="286"/>
      <c r="H10" s="286"/>
      <c r="I10" s="286"/>
      <c r="J10" s="286"/>
      <c r="K10" s="286"/>
      <c r="L10" s="9"/>
      <c r="M10" s="9"/>
      <c r="N10" s="9"/>
      <c r="O10" s="9"/>
      <c r="P10" s="9"/>
      <c r="Q10" s="9"/>
      <c r="R10" s="9"/>
      <c r="S10" s="9"/>
      <c r="T10" s="9"/>
      <c r="U10" s="9"/>
      <c r="V10" s="9"/>
      <c r="W10" s="9"/>
      <c r="X10" s="9"/>
      <c r="Y10" s="9"/>
    </row>
    <row r="11" spans="1:44" s="4" customFormat="1" ht="18.75" customHeight="1">
      <c r="A11" s="392" t="s">
        <v>550</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row>
    <row r="12" spans="1:44" s="4" customFormat="1" ht="18.75" customHeight="1">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4" customFormat="1" ht="15.75" customHeight="1">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row>
    <row r="14" spans="1:44" s="15" customFormat="1" ht="49.5" customHeight="1">
      <c r="A14" s="392" t="s">
        <v>558</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row>
    <row r="15" spans="1:44" s="15" customFormat="1" ht="15" customHeight="1">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15" customFormat="1" ht="15" customHeight="1">
      <c r="A16" s="288"/>
      <c r="B16" s="288"/>
      <c r="C16" s="288"/>
      <c r="D16" s="288"/>
      <c r="E16" s="288"/>
      <c r="F16" s="288"/>
      <c r="G16" s="288"/>
      <c r="H16" s="288"/>
      <c r="I16" s="288"/>
      <c r="J16" s="288"/>
      <c r="K16" s="288"/>
      <c r="L16" s="288"/>
      <c r="M16" s="288"/>
      <c r="N16" s="288"/>
      <c r="O16" s="288"/>
      <c r="P16" s="288"/>
      <c r="Q16" s="288"/>
      <c r="R16" s="288"/>
      <c r="S16" s="288"/>
      <c r="T16" s="288"/>
      <c r="U16" s="288"/>
      <c r="V16" s="288"/>
    </row>
    <row r="17" spans="1:44" s="15" customFormat="1" ht="15" customHeight="1">
      <c r="A17" s="363" t="s">
        <v>189</v>
      </c>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row>
    <row r="18" spans="1:44" ht="15.75" customHeight="1">
      <c r="A18" s="96"/>
      <c r="B18" s="96"/>
      <c r="C18" s="96"/>
      <c r="D18" s="96"/>
      <c r="E18" s="96"/>
      <c r="F18" s="96"/>
      <c r="G18" s="96"/>
      <c r="H18" s="96"/>
      <c r="I18" s="96"/>
      <c r="J18" s="96"/>
      <c r="K18" s="96"/>
    </row>
    <row r="19" spans="1:44">
      <c r="A19" s="96"/>
    </row>
    <row r="20" spans="1:44">
      <c r="A20" s="96"/>
      <c r="K20" s="93"/>
      <c r="L20" s="93"/>
      <c r="M20" s="93"/>
      <c r="N20" s="93"/>
      <c r="O20" s="93"/>
      <c r="P20" s="93"/>
      <c r="Q20" s="93"/>
      <c r="R20" s="93"/>
      <c r="S20" s="93"/>
      <c r="T20" s="93"/>
      <c r="U20" s="93"/>
      <c r="V20" s="93"/>
      <c r="W20" s="93"/>
      <c r="X20" s="93"/>
      <c r="Y20" s="93"/>
      <c r="Z20" s="93"/>
      <c r="AA20" s="93"/>
      <c r="AB20" s="93"/>
      <c r="AC20" s="93"/>
      <c r="AD20" s="93"/>
      <c r="AE20" s="93"/>
      <c r="AF20" s="93"/>
      <c r="AG20" s="93"/>
      <c r="AH20" s="93"/>
    </row>
    <row r="21" spans="1:44">
      <c r="A21" s="96"/>
      <c r="K21" s="93"/>
      <c r="L21" s="93"/>
      <c r="M21" s="93"/>
      <c r="N21" s="93"/>
      <c r="O21" s="93"/>
      <c r="P21" s="93"/>
      <c r="Q21" s="93"/>
      <c r="R21" s="93"/>
      <c r="S21" s="93"/>
      <c r="T21" s="93"/>
      <c r="U21" s="93"/>
      <c r="V21" s="93"/>
      <c r="W21" s="93"/>
      <c r="X21" s="93"/>
      <c r="Y21" s="93"/>
      <c r="Z21" s="93"/>
      <c r="AA21" s="93"/>
      <c r="AB21" s="93"/>
      <c r="AC21" s="93"/>
      <c r="AD21" s="93"/>
      <c r="AE21" s="93"/>
      <c r="AF21" s="93"/>
      <c r="AG21" s="93"/>
      <c r="AH21" s="93"/>
    </row>
    <row r="22" spans="1:44">
      <c r="A22" s="96"/>
      <c r="K22" s="93"/>
      <c r="L22" s="93"/>
      <c r="M22" s="93"/>
      <c r="N22" s="93"/>
      <c r="O22" s="93"/>
      <c r="P22" s="93"/>
      <c r="Q22" s="93"/>
      <c r="R22" s="93"/>
      <c r="S22" s="93"/>
      <c r="T22" s="93"/>
      <c r="U22" s="93"/>
      <c r="V22" s="93"/>
      <c r="W22" s="93"/>
      <c r="X22" s="93"/>
      <c r="Y22" s="93"/>
      <c r="Z22" s="93"/>
      <c r="AA22" s="93"/>
      <c r="AB22" s="93"/>
      <c r="AC22" s="93"/>
      <c r="AD22" s="93"/>
      <c r="AE22" s="93"/>
      <c r="AF22" s="93"/>
      <c r="AG22" s="93"/>
      <c r="AH22" s="93"/>
    </row>
    <row r="23" spans="1:44" ht="16.5" thickBot="1">
      <c r="A23" s="96"/>
      <c r="K23" s="97"/>
      <c r="L23" s="97"/>
      <c r="M23" s="97"/>
      <c r="N23" s="97"/>
      <c r="O23" s="97"/>
      <c r="P23" s="97"/>
      <c r="Q23" s="97"/>
      <c r="R23" s="97"/>
      <c r="S23" s="97"/>
      <c r="T23" s="97"/>
      <c r="U23" s="97"/>
      <c r="V23" s="97"/>
      <c r="W23" s="97"/>
      <c r="X23" s="97"/>
      <c r="Y23" s="97"/>
      <c r="Z23" s="97"/>
      <c r="AA23" s="97"/>
      <c r="AB23" s="97"/>
      <c r="AC23" s="97"/>
      <c r="AD23" s="97"/>
      <c r="AE23" s="97"/>
      <c r="AF23" s="97"/>
      <c r="AG23" s="97"/>
      <c r="AH23" s="97"/>
    </row>
    <row r="24" spans="1:44" ht="16.5" outlineLevel="1" thickBot="1">
      <c r="A24" s="96" t="s">
        <v>190</v>
      </c>
      <c r="B24" s="353" t="s">
        <v>542</v>
      </c>
      <c r="K24" s="93"/>
      <c r="L24" s="93"/>
      <c r="M24" s="93"/>
      <c r="N24" s="93"/>
      <c r="O24" s="93"/>
      <c r="P24" s="93"/>
      <c r="Q24" s="93"/>
      <c r="R24" s="93"/>
      <c r="S24" s="93"/>
      <c r="T24" s="93"/>
      <c r="U24" s="93"/>
      <c r="V24" s="93"/>
      <c r="W24" s="93"/>
      <c r="X24" s="93"/>
      <c r="Y24" s="93"/>
      <c r="Z24" s="93"/>
      <c r="AA24" s="93"/>
      <c r="AB24" s="93"/>
      <c r="AC24" s="93"/>
      <c r="AD24" s="93"/>
      <c r="AE24" s="93"/>
      <c r="AF24" s="93"/>
      <c r="AG24" s="93"/>
      <c r="AH24" s="93"/>
    </row>
    <row r="25" spans="1:44" ht="16.5" outlineLevel="1" thickBot="1">
      <c r="A25" s="98" t="s">
        <v>191</v>
      </c>
      <c r="B25" s="353" t="s">
        <v>542</v>
      </c>
      <c r="K25" s="93"/>
      <c r="L25" s="93"/>
      <c r="M25" s="93"/>
      <c r="N25" s="93"/>
      <c r="O25" s="93"/>
      <c r="P25" s="93"/>
      <c r="Q25" s="93"/>
      <c r="R25" s="93"/>
      <c r="S25" s="93"/>
      <c r="T25" s="93"/>
      <c r="U25" s="93"/>
      <c r="V25" s="93"/>
      <c r="W25" s="93"/>
      <c r="X25" s="93"/>
      <c r="Y25" s="93"/>
      <c r="Z25" s="93"/>
      <c r="AA25" s="93"/>
      <c r="AB25" s="93"/>
      <c r="AC25" s="93"/>
      <c r="AD25" s="93"/>
      <c r="AE25" s="93"/>
      <c r="AF25" s="93"/>
      <c r="AG25" s="93"/>
      <c r="AH25" s="93"/>
    </row>
    <row r="26" spans="1:44">
      <c r="D26" s="96" t="s">
        <v>6</v>
      </c>
    </row>
    <row r="27" spans="1:44">
      <c r="A27" s="99" t="s">
        <v>192</v>
      </c>
      <c r="B27" s="99" t="s">
        <v>193</v>
      </c>
      <c r="C27" s="100" t="s">
        <v>194</v>
      </c>
      <c r="D27" s="101"/>
      <c r="E27" s="102"/>
      <c r="F27" s="102"/>
      <c r="G27" s="102"/>
      <c r="H27" s="102"/>
    </row>
    <row r="28" spans="1:44">
      <c r="A28" s="103" t="s">
        <v>195</v>
      </c>
      <c r="B28" s="104">
        <v>1.8</v>
      </c>
      <c r="C28" s="105">
        <f>B28*1.18</f>
        <v>2.1240000000000001</v>
      </c>
      <c r="D28" s="106">
        <f>C28/B28</f>
        <v>1.18</v>
      </c>
    </row>
    <row r="29" spans="1:44">
      <c r="A29" s="103" t="s">
        <v>196</v>
      </c>
      <c r="B29" s="104"/>
    </row>
    <row r="30" spans="1:44">
      <c r="A30" s="103" t="s">
        <v>197</v>
      </c>
      <c r="B30" s="107">
        <v>5</v>
      </c>
      <c r="D30" s="96" t="s">
        <v>198</v>
      </c>
    </row>
    <row r="31" spans="1:44">
      <c r="A31" s="103" t="s">
        <v>199</v>
      </c>
      <c r="B31" s="354" t="str">
        <f>B25</f>
        <v>2024</v>
      </c>
      <c r="D31" s="413" t="s">
        <v>200</v>
      </c>
      <c r="E31" s="414"/>
      <c r="F31" s="108">
        <f>SUM(B110:AH110)</f>
        <v>0</v>
      </c>
      <c r="G31" s="109"/>
    </row>
    <row r="32" spans="1:44">
      <c r="A32" s="103" t="s">
        <v>201</v>
      </c>
      <c r="B32" s="107">
        <v>2</v>
      </c>
      <c r="D32" s="413" t="s">
        <v>202</v>
      </c>
      <c r="E32" s="414"/>
      <c r="F32" s="108" t="str">
        <f>IF(SUM(B111:AH111)=0,"не окупается",SUM(B111:AH111))</f>
        <v>не окупается</v>
      </c>
      <c r="G32" s="109"/>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row>
    <row r="33" spans="1:34">
      <c r="A33" s="103" t="s">
        <v>203</v>
      </c>
      <c r="B33" s="104"/>
      <c r="D33" s="413" t="s">
        <v>205</v>
      </c>
      <c r="E33" s="414"/>
      <c r="F33" s="108">
        <f>AH108</f>
        <v>1.798</v>
      </c>
      <c r="G33" s="109"/>
      <c r="H33" s="111"/>
      <c r="K33" s="110"/>
      <c r="L33" s="110"/>
      <c r="M33" s="110"/>
      <c r="N33" s="110"/>
      <c r="O33" s="110"/>
      <c r="P33" s="110"/>
      <c r="Q33" s="110"/>
      <c r="R33" s="110"/>
      <c r="S33" s="110"/>
      <c r="T33" s="110"/>
      <c r="U33" s="110"/>
      <c r="V33" s="110"/>
      <c r="W33" s="110"/>
      <c r="X33" s="110"/>
      <c r="Y33" s="110"/>
      <c r="Z33" s="110"/>
      <c r="AA33" s="110"/>
      <c r="AB33" s="110"/>
      <c r="AC33" s="110"/>
      <c r="AD33" s="110"/>
      <c r="AE33" s="110"/>
      <c r="AF33" s="110"/>
      <c r="AG33" s="110"/>
      <c r="AH33" s="110"/>
    </row>
    <row r="34" spans="1:34">
      <c r="A34" s="103" t="s">
        <v>206</v>
      </c>
      <c r="B34" s="112"/>
      <c r="D34" s="408" t="s">
        <v>207</v>
      </c>
      <c r="E34" s="408"/>
      <c r="F34" s="113" t="str">
        <f>IF(F33&gt;0,"да","нет")</f>
        <v>да</v>
      </c>
      <c r="G34" s="114"/>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row>
    <row r="35" spans="1:34">
      <c r="A35" s="103" t="s">
        <v>208</v>
      </c>
      <c r="B35" s="112" t="s">
        <v>204</v>
      </c>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row>
    <row r="36" spans="1:34">
      <c r="A36" s="103" t="s">
        <v>209</v>
      </c>
      <c r="B36" s="104">
        <v>0.05</v>
      </c>
    </row>
    <row r="37" spans="1:34" ht="31.5">
      <c r="A37" s="115" t="s">
        <v>210</v>
      </c>
      <c r="B37" s="104">
        <v>0.06</v>
      </c>
    </row>
    <row r="38" spans="1:34">
      <c r="A38" s="103" t="s">
        <v>211</v>
      </c>
      <c r="B38" s="104"/>
    </row>
    <row r="39" spans="1:34">
      <c r="A39" s="103" t="s">
        <v>212</v>
      </c>
      <c r="B39" s="104">
        <v>0</v>
      </c>
    </row>
    <row r="40" spans="1:34" outlineLevel="1">
      <c r="A40" s="409" t="s">
        <v>213</v>
      </c>
      <c r="B40" s="410"/>
    </row>
    <row r="41" spans="1:34" outlineLevel="1">
      <c r="A41" s="115" t="s">
        <v>214</v>
      </c>
      <c r="B41" s="104">
        <v>0</v>
      </c>
      <c r="C41" s="106" t="s">
        <v>30</v>
      </c>
      <c r="D41" s="106"/>
      <c r="E41" s="106"/>
      <c r="F41" s="106"/>
      <c r="G41" s="106"/>
    </row>
    <row r="42" spans="1:34" outlineLevel="1">
      <c r="A42" s="115" t="s">
        <v>215</v>
      </c>
      <c r="B42" s="104">
        <v>0</v>
      </c>
      <c r="C42" s="106" t="s">
        <v>216</v>
      </c>
      <c r="D42" s="106"/>
      <c r="E42" s="106"/>
      <c r="F42" s="106"/>
      <c r="G42" s="106"/>
    </row>
    <row r="43" spans="1:34" ht="31.5" outlineLevel="1">
      <c r="A43" s="115" t="s">
        <v>217</v>
      </c>
      <c r="B43" s="104">
        <v>0</v>
      </c>
      <c r="C43" s="106" t="s">
        <v>30</v>
      </c>
      <c r="D43" s="106">
        <v>2.1337165249226699E-3</v>
      </c>
      <c r="E43" s="106"/>
      <c r="F43" s="116"/>
      <c r="G43" s="106"/>
    </row>
    <row r="44" spans="1:34" outlineLevel="1">
      <c r="A44" s="115" t="s">
        <v>218</v>
      </c>
      <c r="B44" s="104" t="s">
        <v>204</v>
      </c>
      <c r="C44" s="106" t="s">
        <v>216</v>
      </c>
      <c r="D44" s="106"/>
      <c r="E44" s="106"/>
      <c r="F44" s="106"/>
      <c r="G44" s="106"/>
    </row>
    <row r="45" spans="1:34" ht="47.25" outlineLevel="1">
      <c r="A45" s="115" t="s">
        <v>219</v>
      </c>
      <c r="B45" s="104">
        <v>0</v>
      </c>
      <c r="C45" s="106" t="s">
        <v>216</v>
      </c>
      <c r="D45" s="106"/>
      <c r="E45" s="106"/>
      <c r="F45" s="106"/>
      <c r="G45" s="106"/>
    </row>
    <row r="46" spans="1:34" outlineLevel="1">
      <c r="A46" s="115" t="s">
        <v>220</v>
      </c>
      <c r="B46" s="342">
        <v>0.28000000000000003</v>
      </c>
      <c r="C46" s="106" t="s">
        <v>216</v>
      </c>
      <c r="D46" s="106"/>
      <c r="E46" s="106"/>
      <c r="F46" s="106"/>
      <c r="G46" s="106"/>
    </row>
    <row r="47" spans="1:34">
      <c r="A47" s="103" t="s">
        <v>221</v>
      </c>
      <c r="B47" s="117">
        <v>2.1999999999999999E-2</v>
      </c>
      <c r="C47" s="106">
        <v>0.01</v>
      </c>
      <c r="D47" s="106">
        <v>1.2999999999999999E-2</v>
      </c>
      <c r="E47" s="106">
        <v>1.6E-2</v>
      </c>
      <c r="F47" s="106">
        <v>1.9E-2</v>
      </c>
      <c r="G47" s="106">
        <v>2.1999999999999999E-2</v>
      </c>
    </row>
    <row r="48" spans="1:34">
      <c r="A48" s="103" t="s">
        <v>222</v>
      </c>
      <c r="B48" s="118">
        <v>0</v>
      </c>
    </row>
    <row r="49" spans="1:35">
      <c r="A49" s="103" t="s">
        <v>223</v>
      </c>
      <c r="B49" s="107">
        <v>0</v>
      </c>
    </row>
    <row r="50" spans="1:35">
      <c r="A50" s="103" t="s">
        <v>224</v>
      </c>
      <c r="B50" s="119">
        <v>0</v>
      </c>
    </row>
    <row r="51" spans="1:35">
      <c r="A51" s="103" t="s">
        <v>225</v>
      </c>
      <c r="B51" s="119">
        <v>0</v>
      </c>
    </row>
    <row r="52" spans="1:35">
      <c r="A52" s="103" t="s">
        <v>226</v>
      </c>
      <c r="B52" s="120"/>
    </row>
    <row r="53" spans="1:35">
      <c r="A53" s="103" t="s">
        <v>227</v>
      </c>
      <c r="B53" s="121"/>
    </row>
    <row r="54" spans="1:35">
      <c r="A54" s="103" t="s">
        <v>228</v>
      </c>
      <c r="B54" s="120">
        <f>1-B52</f>
        <v>1</v>
      </c>
    </row>
    <row r="55" spans="1:35" ht="16.5" thickBot="1">
      <c r="A55" s="103" t="s">
        <v>229</v>
      </c>
      <c r="B55" s="120">
        <f>B54*B58+B52*B51*(1-B48)</f>
        <v>0</v>
      </c>
      <c r="AD55" s="111"/>
    </row>
    <row r="56" spans="1:35" s="125" customFormat="1">
      <c r="A56" s="122" t="s">
        <v>230</v>
      </c>
      <c r="B56" s="123">
        <v>0</v>
      </c>
      <c r="C56" s="124">
        <v>2022</v>
      </c>
      <c r="D56" s="124">
        <f t="shared" ref="D56:X56" si="0">IF(AND((C56+1)&lt;=($B$31+$B$30),C56&gt;1),C56+1,0)</f>
        <v>2023</v>
      </c>
      <c r="E56" s="124">
        <f t="shared" si="0"/>
        <v>2024</v>
      </c>
      <c r="F56" s="124">
        <f t="shared" si="0"/>
        <v>2025</v>
      </c>
      <c r="G56" s="311">
        <f t="shared" si="0"/>
        <v>2026</v>
      </c>
      <c r="H56" s="326">
        <f t="shared" si="0"/>
        <v>2027</v>
      </c>
      <c r="I56" s="326">
        <f t="shared" si="0"/>
        <v>2028</v>
      </c>
      <c r="J56" s="326">
        <f t="shared" si="0"/>
        <v>2029</v>
      </c>
      <c r="K56" s="326">
        <f t="shared" si="0"/>
        <v>0</v>
      </c>
      <c r="L56" s="326">
        <f t="shared" si="0"/>
        <v>0</v>
      </c>
      <c r="M56" s="326">
        <f t="shared" si="0"/>
        <v>0</v>
      </c>
      <c r="N56" s="326">
        <f t="shared" si="0"/>
        <v>0</v>
      </c>
      <c r="O56" s="326">
        <f t="shared" si="0"/>
        <v>0</v>
      </c>
      <c r="P56" s="326">
        <f t="shared" si="0"/>
        <v>0</v>
      </c>
      <c r="Q56" s="326">
        <f t="shared" si="0"/>
        <v>0</v>
      </c>
      <c r="R56" s="326">
        <f t="shared" si="0"/>
        <v>0</v>
      </c>
      <c r="S56" s="326">
        <f t="shared" si="0"/>
        <v>0</v>
      </c>
      <c r="T56" s="326">
        <f t="shared" si="0"/>
        <v>0</v>
      </c>
      <c r="U56" s="326">
        <f t="shared" si="0"/>
        <v>0</v>
      </c>
      <c r="V56" s="326">
        <f t="shared" si="0"/>
        <v>0</v>
      </c>
      <c r="W56" s="326">
        <f t="shared" si="0"/>
        <v>0</v>
      </c>
      <c r="X56" s="326">
        <f t="shared" si="0"/>
        <v>0</v>
      </c>
      <c r="Y56" s="326">
        <f>IF(AND((X56+1)&lt;=($B$31+$B$30),X56&gt;1),X56+1,0)</f>
        <v>0</v>
      </c>
      <c r="Z56" s="326">
        <f t="shared" ref="Z56:AF56" si="1">IF(AND((Y56+1)&lt;=($B$31+$B$30),Y56&gt;1),Y56+1,0)</f>
        <v>0</v>
      </c>
      <c r="AA56" s="326">
        <f t="shared" si="1"/>
        <v>0</v>
      </c>
      <c r="AB56" s="326">
        <f t="shared" si="1"/>
        <v>0</v>
      </c>
      <c r="AC56" s="326">
        <f t="shared" si="1"/>
        <v>0</v>
      </c>
      <c r="AD56" s="326">
        <f t="shared" si="1"/>
        <v>0</v>
      </c>
      <c r="AE56" s="326">
        <f t="shared" si="1"/>
        <v>0</v>
      </c>
      <c r="AF56" s="326">
        <f t="shared" si="1"/>
        <v>0</v>
      </c>
      <c r="AG56" s="326">
        <f>IF(AND((AF56+2)&lt;=($B$31+$B$30),AF56&gt;1),AF56+1,0)</f>
        <v>0</v>
      </c>
      <c r="AH56" s="326">
        <f>IF(AND((AG56+2)&lt;=($B$31+$B$30),AG56&gt;1),AG56+1,0)</f>
        <v>0</v>
      </c>
      <c r="AI56" s="326">
        <f>IF(AND((AH56+2)&lt;=($B$31+$B$30),AH56&gt;1),AH56+1,0)</f>
        <v>0</v>
      </c>
    </row>
    <row r="57" spans="1:35">
      <c r="A57" s="126" t="s">
        <v>231</v>
      </c>
      <c r="B57" s="127">
        <v>1</v>
      </c>
      <c r="C57" s="128">
        <f>B57+1</f>
        <v>2</v>
      </c>
      <c r="D57" s="128">
        <f t="shared" ref="D57:AI57" si="2">C57+1</f>
        <v>3</v>
      </c>
      <c r="E57" s="128">
        <f t="shared" si="2"/>
        <v>4</v>
      </c>
      <c r="F57" s="128">
        <f t="shared" si="2"/>
        <v>5</v>
      </c>
      <c r="G57" s="312">
        <f t="shared" si="2"/>
        <v>6</v>
      </c>
      <c r="H57" s="327">
        <f t="shared" si="2"/>
        <v>7</v>
      </c>
      <c r="I57" s="327">
        <f t="shared" si="2"/>
        <v>8</v>
      </c>
      <c r="J57" s="327">
        <f t="shared" si="2"/>
        <v>9</v>
      </c>
      <c r="K57" s="327">
        <f t="shared" si="2"/>
        <v>10</v>
      </c>
      <c r="L57" s="327">
        <f t="shared" si="2"/>
        <v>11</v>
      </c>
      <c r="M57" s="327">
        <f t="shared" si="2"/>
        <v>12</v>
      </c>
      <c r="N57" s="327">
        <f t="shared" si="2"/>
        <v>13</v>
      </c>
      <c r="O57" s="327">
        <f t="shared" si="2"/>
        <v>14</v>
      </c>
      <c r="P57" s="327">
        <f t="shared" si="2"/>
        <v>15</v>
      </c>
      <c r="Q57" s="327">
        <f t="shared" si="2"/>
        <v>16</v>
      </c>
      <c r="R57" s="327">
        <f t="shared" si="2"/>
        <v>17</v>
      </c>
      <c r="S57" s="327">
        <f t="shared" si="2"/>
        <v>18</v>
      </c>
      <c r="T57" s="327">
        <f t="shared" si="2"/>
        <v>19</v>
      </c>
      <c r="U57" s="327">
        <f t="shared" si="2"/>
        <v>20</v>
      </c>
      <c r="V57" s="327">
        <f t="shared" si="2"/>
        <v>21</v>
      </c>
      <c r="W57" s="327">
        <f t="shared" si="2"/>
        <v>22</v>
      </c>
      <c r="X57" s="327">
        <f t="shared" si="2"/>
        <v>23</v>
      </c>
      <c r="Y57" s="327">
        <f t="shared" si="2"/>
        <v>24</v>
      </c>
      <c r="Z57" s="327">
        <f t="shared" si="2"/>
        <v>25</v>
      </c>
      <c r="AA57" s="327">
        <f t="shared" si="2"/>
        <v>26</v>
      </c>
      <c r="AB57" s="327">
        <f t="shared" si="2"/>
        <v>27</v>
      </c>
      <c r="AC57" s="327">
        <f t="shared" si="2"/>
        <v>28</v>
      </c>
      <c r="AD57" s="327">
        <f t="shared" si="2"/>
        <v>29</v>
      </c>
      <c r="AE57" s="327">
        <f t="shared" si="2"/>
        <v>30</v>
      </c>
      <c r="AF57" s="327">
        <f t="shared" si="2"/>
        <v>31</v>
      </c>
      <c r="AG57" s="327">
        <f t="shared" si="2"/>
        <v>32</v>
      </c>
      <c r="AH57" s="327">
        <f t="shared" si="2"/>
        <v>33</v>
      </c>
      <c r="AI57" s="327">
        <f t="shared" si="2"/>
        <v>34</v>
      </c>
    </row>
    <row r="58" spans="1:35">
      <c r="A58" s="129" t="s">
        <v>232</v>
      </c>
      <c r="B58" s="130">
        <v>0</v>
      </c>
      <c r="C58" s="130">
        <v>0</v>
      </c>
      <c r="D58" s="130">
        <v>0</v>
      </c>
      <c r="E58" s="130">
        <v>0</v>
      </c>
      <c r="F58" s="130">
        <v>0</v>
      </c>
      <c r="G58" s="130">
        <v>0</v>
      </c>
      <c r="H58" s="328">
        <v>0.20499999999999999</v>
      </c>
      <c r="I58" s="328">
        <v>0.20499999999999999</v>
      </c>
      <c r="J58" s="328">
        <v>0.20499999999999999</v>
      </c>
      <c r="K58" s="328">
        <v>0.20499999999999999</v>
      </c>
      <c r="L58" s="328">
        <v>0.20499999999999999</v>
      </c>
      <c r="M58" s="328">
        <v>0.20499999999999999</v>
      </c>
      <c r="N58" s="328">
        <v>0.20499999999999999</v>
      </c>
      <c r="O58" s="328">
        <v>0.20499999999999999</v>
      </c>
      <c r="P58" s="328">
        <v>0.20499999999999999</v>
      </c>
      <c r="Q58" s="328">
        <v>0.20499999999999999</v>
      </c>
      <c r="R58" s="328">
        <v>0.20499999999999999</v>
      </c>
      <c r="S58" s="328">
        <v>0.20499999999999999</v>
      </c>
      <c r="T58" s="328">
        <v>0.20499999999999999</v>
      </c>
      <c r="U58" s="328">
        <v>0.20499999999999999</v>
      </c>
      <c r="V58" s="328">
        <v>0.20499999999999999</v>
      </c>
      <c r="W58" s="328">
        <v>0.20499999999999999</v>
      </c>
      <c r="X58" s="328">
        <v>0.20499999999999999</v>
      </c>
      <c r="Y58" s="328">
        <v>0.20499999999999999</v>
      </c>
      <c r="Z58" s="328">
        <v>0.20499999999999999</v>
      </c>
      <c r="AA58" s="328">
        <v>0.20499999999999999</v>
      </c>
      <c r="AB58" s="328">
        <v>0.20499999999999999</v>
      </c>
      <c r="AC58" s="328">
        <v>0.20499999999999999</v>
      </c>
      <c r="AD58" s="328">
        <v>0.20499999999999999</v>
      </c>
      <c r="AE58" s="328">
        <v>0.20499999999999999</v>
      </c>
      <c r="AF58" s="328">
        <v>0.20499999999999999</v>
      </c>
      <c r="AG58" s="328">
        <v>0.20499999999999999</v>
      </c>
      <c r="AH58" s="328">
        <v>0.20499999999999999</v>
      </c>
      <c r="AI58" s="328">
        <v>0.20499999999999999</v>
      </c>
    </row>
    <row r="59" spans="1:35">
      <c r="A59" s="131" t="s">
        <v>233</v>
      </c>
      <c r="B59" s="130">
        <v>0.04</v>
      </c>
      <c r="C59" s="130">
        <v>0.04</v>
      </c>
      <c r="D59" s="130">
        <v>0.04</v>
      </c>
      <c r="E59" s="130">
        <v>0.04</v>
      </c>
      <c r="F59" s="130">
        <v>0.04</v>
      </c>
      <c r="G59" s="313">
        <v>0.04</v>
      </c>
      <c r="H59" s="328">
        <v>6.2E-2</v>
      </c>
      <c r="I59" s="328">
        <v>6.2E-2</v>
      </c>
      <c r="J59" s="328">
        <v>6.2E-2</v>
      </c>
      <c r="K59" s="328">
        <v>6.2E-2</v>
      </c>
      <c r="L59" s="328">
        <v>6.2E-2</v>
      </c>
      <c r="M59" s="328">
        <v>6.2E-2</v>
      </c>
      <c r="N59" s="328">
        <v>6.2E-2</v>
      </c>
      <c r="O59" s="328">
        <v>6.2E-2</v>
      </c>
      <c r="P59" s="328">
        <v>6.2E-2</v>
      </c>
      <c r="Q59" s="328">
        <v>6.2E-2</v>
      </c>
      <c r="R59" s="328">
        <v>6.2E-2</v>
      </c>
      <c r="S59" s="328">
        <v>6.2E-2</v>
      </c>
      <c r="T59" s="328">
        <v>6.2E-2</v>
      </c>
      <c r="U59" s="328">
        <v>6.2E-2</v>
      </c>
      <c r="V59" s="328">
        <v>6.2E-2</v>
      </c>
      <c r="W59" s="328">
        <v>6.2E-2</v>
      </c>
      <c r="X59" s="328">
        <v>6.2E-2</v>
      </c>
      <c r="Y59" s="328">
        <v>6.2E-2</v>
      </c>
      <c r="Z59" s="328">
        <v>6.2E-2</v>
      </c>
      <c r="AA59" s="328">
        <v>6.2E-2</v>
      </c>
      <c r="AB59" s="328">
        <v>6.2E-2</v>
      </c>
      <c r="AC59" s="328">
        <v>6.2E-2</v>
      </c>
      <c r="AD59" s="328">
        <v>6.2E-2</v>
      </c>
      <c r="AE59" s="328">
        <v>6.2E-2</v>
      </c>
      <c r="AF59" s="328">
        <v>6.2E-2</v>
      </c>
      <c r="AG59" s="328">
        <v>6.2E-2</v>
      </c>
      <c r="AH59" s="328">
        <v>6.2E-2</v>
      </c>
      <c r="AI59" s="328">
        <v>6.2E-2</v>
      </c>
    </row>
    <row r="60" spans="1:35" s="289" customFormat="1">
      <c r="A60" s="132" t="s">
        <v>234</v>
      </c>
      <c r="B60" s="133">
        <f>B59</f>
        <v>0.04</v>
      </c>
      <c r="C60" s="134">
        <f>(1+B60)*(1+C59)-1</f>
        <v>8.1600000000000117E-2</v>
      </c>
      <c r="D60" s="134">
        <f>(1+C60)*(1+D59)-1</f>
        <v>0.12486400000000009</v>
      </c>
      <c r="E60" s="134">
        <f>(1+D60)*(1+E59)-1</f>
        <v>0.16985856000000021</v>
      </c>
      <c r="F60" s="134">
        <f t="shared" ref="F60:AI60" si="3">(1+E60)*(1+F59)-1</f>
        <v>0.21665290240000035</v>
      </c>
      <c r="G60" s="135">
        <f>(1+F60)*(1+G59)-1</f>
        <v>0.26531901849600037</v>
      </c>
      <c r="H60" s="329">
        <f>(1+G60)*(1+H59)-1</f>
        <v>0.34376879764275237</v>
      </c>
      <c r="I60" s="329">
        <f t="shared" si="3"/>
        <v>0.42708246309660303</v>
      </c>
      <c r="J60" s="329">
        <f t="shared" si="3"/>
        <v>0.51556157580859252</v>
      </c>
      <c r="K60" s="329">
        <f t="shared" si="3"/>
        <v>0.60952639350872539</v>
      </c>
      <c r="L60" s="329">
        <f t="shared" si="3"/>
        <v>0.70931702990626655</v>
      </c>
      <c r="M60" s="329">
        <f t="shared" si="3"/>
        <v>0.81529468576045527</v>
      </c>
      <c r="N60" s="329">
        <f t="shared" si="3"/>
        <v>0.9278429562776036</v>
      </c>
      <c r="O60" s="329">
        <f t="shared" si="3"/>
        <v>1.0473692195668152</v>
      </c>
      <c r="P60" s="329">
        <f t="shared" si="3"/>
        <v>1.1743061111799578</v>
      </c>
      <c r="Q60" s="329">
        <f t="shared" si="3"/>
        <v>1.3091130900731152</v>
      </c>
      <c r="R60" s="329">
        <f t="shared" si="3"/>
        <v>1.4522781016576483</v>
      </c>
      <c r="S60" s="329">
        <f t="shared" si="3"/>
        <v>1.6043193439604226</v>
      </c>
      <c r="T60" s="329">
        <f t="shared" si="3"/>
        <v>1.7657871432859689</v>
      </c>
      <c r="U60" s="329">
        <f t="shared" si="3"/>
        <v>1.937265946169699</v>
      </c>
      <c r="V60" s="329">
        <f t="shared" si="3"/>
        <v>2.1193764348322204</v>
      </c>
      <c r="W60" s="329">
        <f t="shared" si="3"/>
        <v>2.3127777737918183</v>
      </c>
      <c r="X60" s="329">
        <f t="shared" si="3"/>
        <v>2.518169995766911</v>
      </c>
      <c r="Y60" s="329">
        <f t="shared" si="3"/>
        <v>2.7362965355044597</v>
      </c>
      <c r="Z60" s="329">
        <f t="shared" si="3"/>
        <v>2.9679469207057365</v>
      </c>
      <c r="AA60" s="329">
        <f t="shared" si="3"/>
        <v>3.2139596297894926</v>
      </c>
      <c r="AB60" s="329">
        <f t="shared" si="3"/>
        <v>3.4752251268364409</v>
      </c>
      <c r="AC60" s="329">
        <f t="shared" si="3"/>
        <v>3.7526890847003003</v>
      </c>
      <c r="AD60" s="329">
        <f t="shared" si="3"/>
        <v>4.0473558079517193</v>
      </c>
      <c r="AE60" s="329">
        <f t="shared" si="3"/>
        <v>4.360291868044726</v>
      </c>
      <c r="AF60" s="329">
        <f t="shared" si="3"/>
        <v>4.6926299638634994</v>
      </c>
      <c r="AG60" s="329">
        <f t="shared" si="3"/>
        <v>5.0455730216230368</v>
      </c>
      <c r="AH60" s="329">
        <f t="shared" si="3"/>
        <v>5.4203985489636652</v>
      </c>
      <c r="AI60" s="329">
        <f t="shared" si="3"/>
        <v>5.8184632589994125</v>
      </c>
    </row>
    <row r="61" spans="1:35" s="289" customFormat="1" outlineLevel="1">
      <c r="A61" s="136" t="s">
        <v>235</v>
      </c>
      <c r="B61" s="133">
        <v>0</v>
      </c>
      <c r="C61" s="133">
        <v>0.05</v>
      </c>
      <c r="D61" s="133">
        <v>0.05</v>
      </c>
      <c r="E61" s="133">
        <v>0.05</v>
      </c>
      <c r="F61" s="133">
        <v>0.05</v>
      </c>
      <c r="G61" s="314">
        <v>0.05</v>
      </c>
      <c r="H61" s="329">
        <v>6.2E-2</v>
      </c>
      <c r="I61" s="329">
        <v>6.2E-2</v>
      </c>
      <c r="J61" s="329">
        <v>6.2E-2</v>
      </c>
      <c r="K61" s="329">
        <v>6.2E-2</v>
      </c>
      <c r="L61" s="329">
        <v>6.2E-2</v>
      </c>
      <c r="M61" s="329">
        <v>6.2E-2</v>
      </c>
      <c r="N61" s="329">
        <v>6.2E-2</v>
      </c>
      <c r="O61" s="329">
        <v>6.2E-2</v>
      </c>
      <c r="P61" s="329">
        <v>6.2E-2</v>
      </c>
      <c r="Q61" s="329">
        <v>6.2E-2</v>
      </c>
      <c r="R61" s="329">
        <v>6.2E-2</v>
      </c>
      <c r="S61" s="329">
        <v>6.2E-2</v>
      </c>
      <c r="T61" s="329">
        <v>6.2E-2</v>
      </c>
      <c r="U61" s="329">
        <v>6.2E-2</v>
      </c>
      <c r="V61" s="329">
        <v>6.2E-2</v>
      </c>
      <c r="W61" s="329">
        <v>6.2E-2</v>
      </c>
      <c r="X61" s="329">
        <v>6.2E-2</v>
      </c>
      <c r="Y61" s="329">
        <v>6.2E-2</v>
      </c>
      <c r="Z61" s="329">
        <v>6.2E-2</v>
      </c>
      <c r="AA61" s="329">
        <v>6.2E-2</v>
      </c>
      <c r="AB61" s="329">
        <v>6.2E-2</v>
      </c>
      <c r="AC61" s="329">
        <v>6.2E-2</v>
      </c>
      <c r="AD61" s="329">
        <v>6.2E-2</v>
      </c>
      <c r="AE61" s="329">
        <v>6.2E-2</v>
      </c>
      <c r="AF61" s="329">
        <v>6.2E-2</v>
      </c>
      <c r="AG61" s="329">
        <v>6.2E-2</v>
      </c>
      <c r="AH61" s="329">
        <v>6.2E-2</v>
      </c>
      <c r="AI61" s="329">
        <v>6.2E-2</v>
      </c>
    </row>
    <row r="62" spans="1:35" s="289" customFormat="1" outlineLevel="1">
      <c r="A62" s="136" t="s">
        <v>236</v>
      </c>
      <c r="B62" s="133">
        <f>B61</f>
        <v>0</v>
      </c>
      <c r="C62" s="134">
        <f t="shared" ref="C62:AI62" si="4">(1+B62)*(1+C61)-1</f>
        <v>5.0000000000000044E-2</v>
      </c>
      <c r="D62" s="134">
        <f t="shared" si="4"/>
        <v>0.10250000000000004</v>
      </c>
      <c r="E62" s="134">
        <f t="shared" si="4"/>
        <v>0.15762500000000013</v>
      </c>
      <c r="F62" s="134">
        <f t="shared" si="4"/>
        <v>0.21550625000000023</v>
      </c>
      <c r="G62" s="135">
        <f t="shared" si="4"/>
        <v>0.27628156250000035</v>
      </c>
      <c r="H62" s="329">
        <f t="shared" si="4"/>
        <v>0.35541101937500041</v>
      </c>
      <c r="I62" s="329">
        <f t="shared" si="4"/>
        <v>0.43944650257625062</v>
      </c>
      <c r="J62" s="329">
        <f t="shared" si="4"/>
        <v>0.52869218573597832</v>
      </c>
      <c r="K62" s="329">
        <f t="shared" si="4"/>
        <v>0.62347110125160898</v>
      </c>
      <c r="L62" s="329">
        <f t="shared" si="4"/>
        <v>0.72412630952920876</v>
      </c>
      <c r="M62" s="329">
        <f t="shared" si="4"/>
        <v>0.83102214072001979</v>
      </c>
      <c r="N62" s="329">
        <f t="shared" si="4"/>
        <v>0.9445455134446612</v>
      </c>
      <c r="O62" s="329">
        <f t="shared" si="4"/>
        <v>1.0651073352782303</v>
      </c>
      <c r="P62" s="329">
        <f t="shared" si="4"/>
        <v>1.1931439900654808</v>
      </c>
      <c r="Q62" s="329">
        <f t="shared" si="4"/>
        <v>1.3291189174495406</v>
      </c>
      <c r="R62" s="329">
        <f t="shared" si="4"/>
        <v>1.4735242903314121</v>
      </c>
      <c r="S62" s="329">
        <f t="shared" si="4"/>
        <v>1.6268827963319596</v>
      </c>
      <c r="T62" s="329">
        <f t="shared" si="4"/>
        <v>1.7897495297045412</v>
      </c>
      <c r="U62" s="329">
        <f t="shared" si="4"/>
        <v>1.9627140005462227</v>
      </c>
      <c r="V62" s="329">
        <f t="shared" si="4"/>
        <v>2.1464022685800885</v>
      </c>
      <c r="W62" s="329">
        <f t="shared" si="4"/>
        <v>2.341479209232054</v>
      </c>
      <c r="X62" s="329">
        <f t="shared" si="4"/>
        <v>2.5486509202044414</v>
      </c>
      <c r="Y62" s="329">
        <f t="shared" si="4"/>
        <v>2.768667277257117</v>
      </c>
      <c r="Z62" s="329">
        <f t="shared" si="4"/>
        <v>3.0023246484470585</v>
      </c>
      <c r="AA62" s="329">
        <f t="shared" si="4"/>
        <v>3.2504687766507763</v>
      </c>
      <c r="AB62" s="329">
        <f t="shared" si="4"/>
        <v>3.5139978408031247</v>
      </c>
      <c r="AC62" s="329">
        <f t="shared" si="4"/>
        <v>3.7938657069329187</v>
      </c>
      <c r="AD62" s="329">
        <f t="shared" si="4"/>
        <v>4.0910853807627596</v>
      </c>
      <c r="AE62" s="329">
        <f t="shared" si="4"/>
        <v>4.4067326743700512</v>
      </c>
      <c r="AF62" s="329">
        <f t="shared" si="4"/>
        <v>4.7419501001809943</v>
      </c>
      <c r="AG62" s="329">
        <f t="shared" si="4"/>
        <v>5.0979510063922167</v>
      </c>
      <c r="AH62" s="329">
        <f t="shared" si="4"/>
        <v>5.4760239687885344</v>
      </c>
      <c r="AI62" s="329">
        <f t="shared" si="4"/>
        <v>5.8775374548534236</v>
      </c>
    </row>
    <row r="63" spans="1:35" s="96" customFormat="1">
      <c r="A63" s="137" t="s">
        <v>237</v>
      </c>
      <c r="B63" s="138">
        <f>B64+B65+B66+B67+B68+B69</f>
        <v>0</v>
      </c>
      <c r="C63" s="138">
        <f t="shared" ref="C63:AI63" si="5">C64+C65+C66+C67+C68+C69</f>
        <v>0</v>
      </c>
      <c r="D63" s="138">
        <f t="shared" si="5"/>
        <v>0</v>
      </c>
      <c r="E63" s="138">
        <f t="shared" si="5"/>
        <v>0</v>
      </c>
      <c r="F63" s="138">
        <f t="shared" si="5"/>
        <v>0</v>
      </c>
      <c r="G63" s="315">
        <f t="shared" si="5"/>
        <v>0</v>
      </c>
      <c r="H63" s="310">
        <f t="shared" si="5"/>
        <v>0</v>
      </c>
      <c r="I63" s="310">
        <f t="shared" si="5"/>
        <v>0</v>
      </c>
      <c r="J63" s="310">
        <f t="shared" si="5"/>
        <v>0</v>
      </c>
      <c r="K63" s="310">
        <f t="shared" si="5"/>
        <v>0</v>
      </c>
      <c r="L63" s="310">
        <f t="shared" si="5"/>
        <v>0</v>
      </c>
      <c r="M63" s="310">
        <f t="shared" si="5"/>
        <v>0</v>
      </c>
      <c r="N63" s="310">
        <f t="shared" si="5"/>
        <v>0</v>
      </c>
      <c r="O63" s="310">
        <f t="shared" si="5"/>
        <v>0</v>
      </c>
      <c r="P63" s="310">
        <f t="shared" si="5"/>
        <v>0</v>
      </c>
      <c r="Q63" s="310">
        <f t="shared" si="5"/>
        <v>0</v>
      </c>
      <c r="R63" s="310">
        <f t="shared" si="5"/>
        <v>0</v>
      </c>
      <c r="S63" s="310">
        <f t="shared" si="5"/>
        <v>0</v>
      </c>
      <c r="T63" s="310">
        <f t="shared" si="5"/>
        <v>0</v>
      </c>
      <c r="U63" s="310">
        <f t="shared" si="5"/>
        <v>0</v>
      </c>
      <c r="V63" s="310">
        <f t="shared" si="5"/>
        <v>0</v>
      </c>
      <c r="W63" s="310">
        <f t="shared" si="5"/>
        <v>0</v>
      </c>
      <c r="X63" s="310">
        <f t="shared" si="5"/>
        <v>0</v>
      </c>
      <c r="Y63" s="310">
        <f t="shared" si="5"/>
        <v>0</v>
      </c>
      <c r="Z63" s="310">
        <f t="shared" si="5"/>
        <v>0</v>
      </c>
      <c r="AA63" s="310">
        <f t="shared" si="5"/>
        <v>0</v>
      </c>
      <c r="AB63" s="310">
        <f t="shared" si="5"/>
        <v>0</v>
      </c>
      <c r="AC63" s="310">
        <f t="shared" si="5"/>
        <v>0</v>
      </c>
      <c r="AD63" s="310">
        <f t="shared" si="5"/>
        <v>0</v>
      </c>
      <c r="AE63" s="310">
        <f t="shared" si="5"/>
        <v>0</v>
      </c>
      <c r="AF63" s="310">
        <f t="shared" si="5"/>
        <v>0</v>
      </c>
      <c r="AG63" s="310">
        <f t="shared" si="5"/>
        <v>0</v>
      </c>
      <c r="AH63" s="310">
        <f t="shared" si="5"/>
        <v>0</v>
      </c>
      <c r="AI63" s="310">
        <f t="shared" si="5"/>
        <v>0</v>
      </c>
    </row>
    <row r="64" spans="1:35" s="96" customFormat="1" ht="16.5" customHeight="1" outlineLevel="1">
      <c r="A64" s="115" t="str">
        <f t="shared" ref="A64:A69" si="6">A41</f>
        <v>1. Увеличение полезного отпуска</v>
      </c>
      <c r="B64" s="139">
        <f>IF(B$56&lt;=($B$31),0,$B$41*(1+B$62)*$B$32*B133)</f>
        <v>0</v>
      </c>
      <c r="C64" s="140">
        <v>0</v>
      </c>
      <c r="D64" s="140">
        <v>0</v>
      </c>
      <c r="E64" s="140">
        <v>0</v>
      </c>
      <c r="F64" s="140">
        <v>0</v>
      </c>
      <c r="G64" s="168">
        <v>0</v>
      </c>
      <c r="H64" s="330">
        <v>0</v>
      </c>
      <c r="I64" s="330">
        <v>0</v>
      </c>
      <c r="J64" s="330">
        <f t="shared" ref="J64:AI64" si="7">IF(J$56&lt;=($B$31),0,$B$41*(1+J$62)*$B$32)</f>
        <v>0</v>
      </c>
      <c r="K64" s="330">
        <f t="shared" si="7"/>
        <v>0</v>
      </c>
      <c r="L64" s="330">
        <f t="shared" si="7"/>
        <v>0</v>
      </c>
      <c r="M64" s="330">
        <f t="shared" si="7"/>
        <v>0</v>
      </c>
      <c r="N64" s="330">
        <f t="shared" si="7"/>
        <v>0</v>
      </c>
      <c r="O64" s="330">
        <f t="shared" si="7"/>
        <v>0</v>
      </c>
      <c r="P64" s="330">
        <f t="shared" si="7"/>
        <v>0</v>
      </c>
      <c r="Q64" s="330">
        <f t="shared" si="7"/>
        <v>0</v>
      </c>
      <c r="R64" s="330">
        <f t="shared" si="7"/>
        <v>0</v>
      </c>
      <c r="S64" s="330">
        <f t="shared" si="7"/>
        <v>0</v>
      </c>
      <c r="T64" s="330">
        <f t="shared" si="7"/>
        <v>0</v>
      </c>
      <c r="U64" s="330">
        <f t="shared" si="7"/>
        <v>0</v>
      </c>
      <c r="V64" s="330">
        <f t="shared" si="7"/>
        <v>0</v>
      </c>
      <c r="W64" s="330">
        <f t="shared" si="7"/>
        <v>0</v>
      </c>
      <c r="X64" s="330">
        <f t="shared" si="7"/>
        <v>0</v>
      </c>
      <c r="Y64" s="330">
        <f t="shared" si="7"/>
        <v>0</v>
      </c>
      <c r="Z64" s="330">
        <f t="shared" si="7"/>
        <v>0</v>
      </c>
      <c r="AA64" s="330">
        <f t="shared" si="7"/>
        <v>0</v>
      </c>
      <c r="AB64" s="330">
        <f t="shared" si="7"/>
        <v>0</v>
      </c>
      <c r="AC64" s="330">
        <f t="shared" si="7"/>
        <v>0</v>
      </c>
      <c r="AD64" s="330">
        <f t="shared" si="7"/>
        <v>0</v>
      </c>
      <c r="AE64" s="330">
        <f t="shared" si="7"/>
        <v>0</v>
      </c>
      <c r="AF64" s="330">
        <f t="shared" si="7"/>
        <v>0</v>
      </c>
      <c r="AG64" s="330">
        <f t="shared" si="7"/>
        <v>0</v>
      </c>
      <c r="AH64" s="330">
        <f t="shared" si="7"/>
        <v>0</v>
      </c>
      <c r="AI64" s="330">
        <f t="shared" si="7"/>
        <v>0</v>
      </c>
    </row>
    <row r="65" spans="1:35" s="96" customFormat="1" ht="16.5" customHeight="1" outlineLevel="1">
      <c r="A65" s="115" t="str">
        <f t="shared" si="6"/>
        <v>2. Экономия на оплате потерь</v>
      </c>
      <c r="B65" s="140">
        <f>IF(B$56&lt;=($B$31),0,$B$42*(1+B$62)*$B$32)</f>
        <v>0</v>
      </c>
      <c r="C65" s="140">
        <f t="shared" ref="C65:AI65" si="8">IF(C$56&lt;=($B$31),0,$B$42*(1+C$62)*$B$32)</f>
        <v>0</v>
      </c>
      <c r="D65" s="140">
        <f t="shared" si="8"/>
        <v>0</v>
      </c>
      <c r="E65" s="140">
        <f t="shared" si="8"/>
        <v>0</v>
      </c>
      <c r="F65" s="140">
        <f t="shared" si="8"/>
        <v>0</v>
      </c>
      <c r="G65" s="168">
        <f t="shared" si="8"/>
        <v>0</v>
      </c>
      <c r="H65" s="330">
        <f t="shared" si="8"/>
        <v>0</v>
      </c>
      <c r="I65" s="330">
        <f t="shared" si="8"/>
        <v>0</v>
      </c>
      <c r="J65" s="330">
        <f t="shared" si="8"/>
        <v>0</v>
      </c>
      <c r="K65" s="330">
        <f t="shared" si="8"/>
        <v>0</v>
      </c>
      <c r="L65" s="330">
        <f t="shared" si="8"/>
        <v>0</v>
      </c>
      <c r="M65" s="330">
        <f t="shared" si="8"/>
        <v>0</v>
      </c>
      <c r="N65" s="330">
        <f t="shared" si="8"/>
        <v>0</v>
      </c>
      <c r="O65" s="330">
        <f t="shared" si="8"/>
        <v>0</v>
      </c>
      <c r="P65" s="330">
        <f t="shared" si="8"/>
        <v>0</v>
      </c>
      <c r="Q65" s="330">
        <f t="shared" si="8"/>
        <v>0</v>
      </c>
      <c r="R65" s="330">
        <f t="shared" si="8"/>
        <v>0</v>
      </c>
      <c r="S65" s="330">
        <f t="shared" si="8"/>
        <v>0</v>
      </c>
      <c r="T65" s="330">
        <f t="shared" si="8"/>
        <v>0</v>
      </c>
      <c r="U65" s="330">
        <f t="shared" si="8"/>
        <v>0</v>
      </c>
      <c r="V65" s="330">
        <f t="shared" si="8"/>
        <v>0</v>
      </c>
      <c r="W65" s="330">
        <f t="shared" si="8"/>
        <v>0</v>
      </c>
      <c r="X65" s="330">
        <f t="shared" si="8"/>
        <v>0</v>
      </c>
      <c r="Y65" s="330">
        <f t="shared" si="8"/>
        <v>0</v>
      </c>
      <c r="Z65" s="330">
        <f t="shared" si="8"/>
        <v>0</v>
      </c>
      <c r="AA65" s="330">
        <f t="shared" si="8"/>
        <v>0</v>
      </c>
      <c r="AB65" s="330">
        <f t="shared" si="8"/>
        <v>0</v>
      </c>
      <c r="AC65" s="330">
        <f t="shared" si="8"/>
        <v>0</v>
      </c>
      <c r="AD65" s="330">
        <f t="shared" si="8"/>
        <v>0</v>
      </c>
      <c r="AE65" s="330">
        <f t="shared" si="8"/>
        <v>0</v>
      </c>
      <c r="AF65" s="330">
        <f t="shared" si="8"/>
        <v>0</v>
      </c>
      <c r="AG65" s="330">
        <f t="shared" si="8"/>
        <v>0</v>
      </c>
      <c r="AH65" s="330">
        <f t="shared" si="8"/>
        <v>0</v>
      </c>
      <c r="AI65" s="330">
        <f t="shared" si="8"/>
        <v>0</v>
      </c>
    </row>
    <row r="66" spans="1:35" s="96" customFormat="1" ht="29.45" customHeight="1" outlineLevel="1">
      <c r="A66" s="115" t="str">
        <f t="shared" si="6"/>
        <v xml:space="preserve">3. Предотвращенный ущерб от нереализации услуг по передаче электрической энергии </v>
      </c>
      <c r="B66" s="140">
        <f>IF(B$56&lt;=($B$31),0,$B$43*(1+B$62)*$B$32)</f>
        <v>0</v>
      </c>
      <c r="C66" s="140">
        <f t="shared" ref="C66:AI66" si="9">IF(C$56&lt;=($B$31),0,$B$43*(1+C$62)*$B$32)</f>
        <v>0</v>
      </c>
      <c r="D66" s="140">
        <f>IF(D$56&lt;=($B$31),0,$B$43*(1+D$62)*$B$32)</f>
        <v>0</v>
      </c>
      <c r="E66" s="140">
        <f t="shared" si="9"/>
        <v>0</v>
      </c>
      <c r="F66" s="140">
        <f t="shared" si="9"/>
        <v>0</v>
      </c>
      <c r="G66" s="168">
        <f t="shared" si="9"/>
        <v>0</v>
      </c>
      <c r="H66" s="330">
        <f t="shared" si="9"/>
        <v>0</v>
      </c>
      <c r="I66" s="330">
        <f t="shared" si="9"/>
        <v>0</v>
      </c>
      <c r="J66" s="330">
        <f t="shared" si="9"/>
        <v>0</v>
      </c>
      <c r="K66" s="330">
        <f t="shared" si="9"/>
        <v>0</v>
      </c>
      <c r="L66" s="330">
        <f t="shared" si="9"/>
        <v>0</v>
      </c>
      <c r="M66" s="330">
        <f t="shared" si="9"/>
        <v>0</v>
      </c>
      <c r="N66" s="330">
        <f t="shared" si="9"/>
        <v>0</v>
      </c>
      <c r="O66" s="330">
        <f t="shared" si="9"/>
        <v>0</v>
      </c>
      <c r="P66" s="330">
        <f t="shared" si="9"/>
        <v>0</v>
      </c>
      <c r="Q66" s="330">
        <f t="shared" si="9"/>
        <v>0</v>
      </c>
      <c r="R66" s="330">
        <f t="shared" si="9"/>
        <v>0</v>
      </c>
      <c r="S66" s="330">
        <f t="shared" si="9"/>
        <v>0</v>
      </c>
      <c r="T66" s="330">
        <f t="shared" si="9"/>
        <v>0</v>
      </c>
      <c r="U66" s="330">
        <f t="shared" si="9"/>
        <v>0</v>
      </c>
      <c r="V66" s="330">
        <f t="shared" si="9"/>
        <v>0</v>
      </c>
      <c r="W66" s="330">
        <f t="shared" si="9"/>
        <v>0</v>
      </c>
      <c r="X66" s="330">
        <f t="shared" si="9"/>
        <v>0</v>
      </c>
      <c r="Y66" s="330">
        <f t="shared" si="9"/>
        <v>0</v>
      </c>
      <c r="Z66" s="330">
        <f t="shared" si="9"/>
        <v>0</v>
      </c>
      <c r="AA66" s="330">
        <f t="shared" si="9"/>
        <v>0</v>
      </c>
      <c r="AB66" s="330">
        <f t="shared" si="9"/>
        <v>0</v>
      </c>
      <c r="AC66" s="330">
        <f t="shared" si="9"/>
        <v>0</v>
      </c>
      <c r="AD66" s="330">
        <f t="shared" si="9"/>
        <v>0</v>
      </c>
      <c r="AE66" s="330">
        <f t="shared" si="9"/>
        <v>0</v>
      </c>
      <c r="AF66" s="330">
        <f t="shared" si="9"/>
        <v>0</v>
      </c>
      <c r="AG66" s="330">
        <f t="shared" si="9"/>
        <v>0</v>
      </c>
      <c r="AH66" s="330">
        <f t="shared" si="9"/>
        <v>0</v>
      </c>
      <c r="AI66" s="330">
        <f t="shared" si="9"/>
        <v>0</v>
      </c>
    </row>
    <row r="67" spans="1:35" s="96" customFormat="1" ht="35.25" customHeight="1" outlineLevel="1">
      <c r="A67" s="115" t="str">
        <f t="shared" si="6"/>
        <v>4. Экономия от снижения  затрат на оплату труда</v>
      </c>
      <c r="B67" s="140">
        <f>IF(B$56&lt;=($B$31),0,$B$44*(1+B$60)*$B$32)</f>
        <v>0</v>
      </c>
      <c r="C67" s="140">
        <f t="shared" ref="C67:AI67" si="10">IF(C$56&lt;=($B$31),0,$B$44*(1+C$60)*$B$32)</f>
        <v>0</v>
      </c>
      <c r="D67" s="140">
        <f t="shared" si="10"/>
        <v>0</v>
      </c>
      <c r="E67" s="140">
        <f t="shared" si="10"/>
        <v>0</v>
      </c>
      <c r="F67" s="140">
        <f t="shared" si="10"/>
        <v>0</v>
      </c>
      <c r="G67" s="168">
        <f t="shared" si="10"/>
        <v>0</v>
      </c>
      <c r="H67" s="330">
        <f t="shared" si="10"/>
        <v>0</v>
      </c>
      <c r="I67" s="330">
        <f t="shared" si="10"/>
        <v>0</v>
      </c>
      <c r="J67" s="330">
        <f t="shared" si="10"/>
        <v>0</v>
      </c>
      <c r="K67" s="330">
        <f t="shared" si="10"/>
        <v>0</v>
      </c>
      <c r="L67" s="330">
        <f t="shared" si="10"/>
        <v>0</v>
      </c>
      <c r="M67" s="330">
        <f t="shared" si="10"/>
        <v>0</v>
      </c>
      <c r="N67" s="330">
        <f t="shared" si="10"/>
        <v>0</v>
      </c>
      <c r="O67" s="330">
        <f t="shared" si="10"/>
        <v>0</v>
      </c>
      <c r="P67" s="330">
        <f t="shared" si="10"/>
        <v>0</v>
      </c>
      <c r="Q67" s="330">
        <f t="shared" si="10"/>
        <v>0</v>
      </c>
      <c r="R67" s="330">
        <f t="shared" si="10"/>
        <v>0</v>
      </c>
      <c r="S67" s="330">
        <f t="shared" si="10"/>
        <v>0</v>
      </c>
      <c r="T67" s="330">
        <f t="shared" si="10"/>
        <v>0</v>
      </c>
      <c r="U67" s="330">
        <f t="shared" si="10"/>
        <v>0</v>
      </c>
      <c r="V67" s="330">
        <f t="shared" si="10"/>
        <v>0</v>
      </c>
      <c r="W67" s="330">
        <f t="shared" si="10"/>
        <v>0</v>
      </c>
      <c r="X67" s="330">
        <f t="shared" si="10"/>
        <v>0</v>
      </c>
      <c r="Y67" s="330">
        <f t="shared" si="10"/>
        <v>0</v>
      </c>
      <c r="Z67" s="330">
        <f t="shared" si="10"/>
        <v>0</v>
      </c>
      <c r="AA67" s="330">
        <f t="shared" si="10"/>
        <v>0</v>
      </c>
      <c r="AB67" s="330">
        <f t="shared" si="10"/>
        <v>0</v>
      </c>
      <c r="AC67" s="330">
        <f t="shared" si="10"/>
        <v>0</v>
      </c>
      <c r="AD67" s="330">
        <f t="shared" si="10"/>
        <v>0</v>
      </c>
      <c r="AE67" s="330">
        <f t="shared" si="10"/>
        <v>0</v>
      </c>
      <c r="AF67" s="330">
        <f t="shared" si="10"/>
        <v>0</v>
      </c>
      <c r="AG67" s="330">
        <f t="shared" si="10"/>
        <v>0</v>
      </c>
      <c r="AH67" s="330">
        <f t="shared" si="10"/>
        <v>0</v>
      </c>
      <c r="AI67" s="330">
        <f t="shared" si="10"/>
        <v>0</v>
      </c>
    </row>
    <row r="68" spans="1:35" s="96" customFormat="1" ht="47.25" outlineLevel="1">
      <c r="A68" s="115" t="str">
        <f t="shared" si="6"/>
        <v>5.  Экономия на прочих расходах (расходы на страхование, коммунальные услуги, услуги сторожевой охраны, аренда и т.п.)</v>
      </c>
      <c r="B68" s="140">
        <f>IF(B$56&lt;=($B$31),0,$B$45*(1+B$60)*$B$32)</f>
        <v>0</v>
      </c>
      <c r="C68" s="140">
        <f>IF(C$56&lt;=($B$31),0,$B$45*(1+C$60)*$B$32)</f>
        <v>0</v>
      </c>
      <c r="D68" s="303">
        <f>IF(D$56&lt;=($B$31),0,$B$45*(1+D$60)*$B$32)</f>
        <v>0</v>
      </c>
      <c r="E68" s="303">
        <f t="shared" ref="E68:G68" si="11">IF(E$56&lt;=($B$31),0,$B$45*(1+E$60)*$B$32)</f>
        <v>0</v>
      </c>
      <c r="F68" s="303">
        <f t="shared" si="11"/>
        <v>0</v>
      </c>
      <c r="G68" s="303">
        <f t="shared" si="11"/>
        <v>0</v>
      </c>
      <c r="H68" s="330">
        <f t="shared" ref="H68:AI68" si="12">IF(H$56&lt;=($B$31),0,$B$45*(1+H$60)*$B$32)</f>
        <v>0</v>
      </c>
      <c r="I68" s="330">
        <f t="shared" si="12"/>
        <v>0</v>
      </c>
      <c r="J68" s="330">
        <f t="shared" si="12"/>
        <v>0</v>
      </c>
      <c r="K68" s="330">
        <f t="shared" si="12"/>
        <v>0</v>
      </c>
      <c r="L68" s="330">
        <f t="shared" si="12"/>
        <v>0</v>
      </c>
      <c r="M68" s="330">
        <f t="shared" si="12"/>
        <v>0</v>
      </c>
      <c r="N68" s="330">
        <f t="shared" si="12"/>
        <v>0</v>
      </c>
      <c r="O68" s="330">
        <f t="shared" si="12"/>
        <v>0</v>
      </c>
      <c r="P68" s="330">
        <f t="shared" si="12"/>
        <v>0</v>
      </c>
      <c r="Q68" s="330">
        <f t="shared" si="12"/>
        <v>0</v>
      </c>
      <c r="R68" s="330">
        <f t="shared" si="12"/>
        <v>0</v>
      </c>
      <c r="S68" s="330">
        <f t="shared" si="12"/>
        <v>0</v>
      </c>
      <c r="T68" s="330">
        <f t="shared" si="12"/>
        <v>0</v>
      </c>
      <c r="U68" s="330">
        <f t="shared" si="12"/>
        <v>0</v>
      </c>
      <c r="V68" s="330">
        <f t="shared" si="12"/>
        <v>0</v>
      </c>
      <c r="W68" s="330">
        <f t="shared" si="12"/>
        <v>0</v>
      </c>
      <c r="X68" s="330">
        <f t="shared" si="12"/>
        <v>0</v>
      </c>
      <c r="Y68" s="330">
        <f t="shared" si="12"/>
        <v>0</v>
      </c>
      <c r="Z68" s="330">
        <f t="shared" si="12"/>
        <v>0</v>
      </c>
      <c r="AA68" s="330">
        <f t="shared" si="12"/>
        <v>0</v>
      </c>
      <c r="AB68" s="330">
        <f t="shared" si="12"/>
        <v>0</v>
      </c>
      <c r="AC68" s="330">
        <f t="shared" si="12"/>
        <v>0</v>
      </c>
      <c r="AD68" s="330">
        <f t="shared" si="12"/>
        <v>0</v>
      </c>
      <c r="AE68" s="330">
        <f t="shared" si="12"/>
        <v>0</v>
      </c>
      <c r="AF68" s="330">
        <f t="shared" si="12"/>
        <v>0</v>
      </c>
      <c r="AG68" s="330">
        <f t="shared" si="12"/>
        <v>0</v>
      </c>
      <c r="AH68" s="330">
        <f t="shared" si="12"/>
        <v>0</v>
      </c>
      <c r="AI68" s="330">
        <f t="shared" si="12"/>
        <v>0</v>
      </c>
    </row>
    <row r="69" spans="1:35" s="96" customFormat="1" ht="16.5" outlineLevel="1" thickBot="1">
      <c r="A69" s="141" t="str">
        <f t="shared" si="6"/>
        <v>6. Прибыль от операционной деятельности (прочий эффект)</v>
      </c>
      <c r="B69" s="142">
        <f>IF(B$56&lt;=($B$31),0,$B$46*(1+B$60)*$B$32)</f>
        <v>0</v>
      </c>
      <c r="C69" s="142">
        <f t="shared" ref="C69:AI69" si="13">IF(C$56&lt;=($B$31),0,$B$46*(1+C$60)*$B$32)</f>
        <v>0</v>
      </c>
      <c r="D69" s="339">
        <f t="shared" si="13"/>
        <v>0</v>
      </c>
      <c r="E69" s="339">
        <f t="shared" si="13"/>
        <v>0</v>
      </c>
      <c r="F69" s="339">
        <f t="shared" si="13"/>
        <v>0</v>
      </c>
      <c r="G69" s="340">
        <f t="shared" si="13"/>
        <v>0</v>
      </c>
      <c r="H69" s="330">
        <f t="shared" si="13"/>
        <v>0</v>
      </c>
      <c r="I69" s="330">
        <f t="shared" si="13"/>
        <v>0</v>
      </c>
      <c r="J69" s="330">
        <f t="shared" si="13"/>
        <v>0</v>
      </c>
      <c r="K69" s="330">
        <f t="shared" si="13"/>
        <v>0</v>
      </c>
      <c r="L69" s="330">
        <f t="shared" si="13"/>
        <v>0</v>
      </c>
      <c r="M69" s="330">
        <f t="shared" si="13"/>
        <v>0</v>
      </c>
      <c r="N69" s="330">
        <f t="shared" si="13"/>
        <v>0</v>
      </c>
      <c r="O69" s="330">
        <f t="shared" si="13"/>
        <v>0</v>
      </c>
      <c r="P69" s="330">
        <f t="shared" si="13"/>
        <v>0</v>
      </c>
      <c r="Q69" s="330">
        <f t="shared" si="13"/>
        <v>0</v>
      </c>
      <c r="R69" s="330">
        <f t="shared" si="13"/>
        <v>0</v>
      </c>
      <c r="S69" s="330">
        <f t="shared" si="13"/>
        <v>0</v>
      </c>
      <c r="T69" s="330">
        <f t="shared" si="13"/>
        <v>0</v>
      </c>
      <c r="U69" s="330">
        <f t="shared" si="13"/>
        <v>0</v>
      </c>
      <c r="V69" s="330">
        <f t="shared" si="13"/>
        <v>0</v>
      </c>
      <c r="W69" s="330">
        <f t="shared" si="13"/>
        <v>0</v>
      </c>
      <c r="X69" s="330">
        <f t="shared" si="13"/>
        <v>0</v>
      </c>
      <c r="Y69" s="330">
        <f t="shared" si="13"/>
        <v>0</v>
      </c>
      <c r="Z69" s="330">
        <f t="shared" si="13"/>
        <v>0</v>
      </c>
      <c r="AA69" s="330">
        <f t="shared" si="13"/>
        <v>0</v>
      </c>
      <c r="AB69" s="330">
        <f t="shared" si="13"/>
        <v>0</v>
      </c>
      <c r="AC69" s="330">
        <f t="shared" si="13"/>
        <v>0</v>
      </c>
      <c r="AD69" s="330">
        <f t="shared" si="13"/>
        <v>0</v>
      </c>
      <c r="AE69" s="330">
        <f t="shared" si="13"/>
        <v>0</v>
      </c>
      <c r="AF69" s="330">
        <f t="shared" si="13"/>
        <v>0</v>
      </c>
      <c r="AG69" s="330">
        <f t="shared" si="13"/>
        <v>0</v>
      </c>
      <c r="AH69" s="330">
        <f t="shared" si="13"/>
        <v>0</v>
      </c>
      <c r="AI69" s="330">
        <f t="shared" si="13"/>
        <v>0</v>
      </c>
    </row>
    <row r="70" spans="1:35" ht="16.5" thickBot="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row>
    <row r="71" spans="1:35">
      <c r="A71" s="143" t="s">
        <v>238</v>
      </c>
      <c r="B71" s="144">
        <f t="shared" ref="B71:AI71" si="14">B56</f>
        <v>0</v>
      </c>
      <c r="C71" s="144">
        <v>2022</v>
      </c>
      <c r="D71" s="144">
        <v>2023</v>
      </c>
      <c r="E71" s="144">
        <v>2024</v>
      </c>
      <c r="F71" s="144"/>
      <c r="G71" s="150"/>
      <c r="H71" s="327">
        <f t="shared" si="14"/>
        <v>2027</v>
      </c>
      <c r="I71" s="327">
        <f t="shared" si="14"/>
        <v>2028</v>
      </c>
      <c r="J71" s="327">
        <f t="shared" si="14"/>
        <v>2029</v>
      </c>
      <c r="K71" s="327">
        <f t="shared" si="14"/>
        <v>0</v>
      </c>
      <c r="L71" s="327">
        <f t="shared" si="14"/>
        <v>0</v>
      </c>
      <c r="M71" s="327">
        <f t="shared" si="14"/>
        <v>0</v>
      </c>
      <c r="N71" s="327">
        <f t="shared" si="14"/>
        <v>0</v>
      </c>
      <c r="O71" s="327">
        <f t="shared" si="14"/>
        <v>0</v>
      </c>
      <c r="P71" s="327">
        <f t="shared" si="14"/>
        <v>0</v>
      </c>
      <c r="Q71" s="327">
        <f t="shared" si="14"/>
        <v>0</v>
      </c>
      <c r="R71" s="327">
        <f t="shared" si="14"/>
        <v>0</v>
      </c>
      <c r="S71" s="327">
        <f t="shared" si="14"/>
        <v>0</v>
      </c>
      <c r="T71" s="327">
        <f t="shared" si="14"/>
        <v>0</v>
      </c>
      <c r="U71" s="327">
        <f t="shared" si="14"/>
        <v>0</v>
      </c>
      <c r="V71" s="327">
        <f t="shared" si="14"/>
        <v>0</v>
      </c>
      <c r="W71" s="327">
        <f t="shared" si="14"/>
        <v>0</v>
      </c>
      <c r="X71" s="327">
        <f t="shared" si="14"/>
        <v>0</v>
      </c>
      <c r="Y71" s="327">
        <f t="shared" si="14"/>
        <v>0</v>
      </c>
      <c r="Z71" s="327">
        <f t="shared" si="14"/>
        <v>0</v>
      </c>
      <c r="AA71" s="327">
        <f t="shared" si="14"/>
        <v>0</v>
      </c>
      <c r="AB71" s="327">
        <f t="shared" si="14"/>
        <v>0</v>
      </c>
      <c r="AC71" s="327">
        <f t="shared" si="14"/>
        <v>0</v>
      </c>
      <c r="AD71" s="327">
        <f t="shared" si="14"/>
        <v>0</v>
      </c>
      <c r="AE71" s="327">
        <f t="shared" si="14"/>
        <v>0</v>
      </c>
      <c r="AF71" s="327">
        <f t="shared" si="14"/>
        <v>0</v>
      </c>
      <c r="AG71" s="327">
        <f t="shared" si="14"/>
        <v>0</v>
      </c>
      <c r="AH71" s="327">
        <f t="shared" si="14"/>
        <v>0</v>
      </c>
      <c r="AI71" s="327">
        <f t="shared" si="14"/>
        <v>0</v>
      </c>
    </row>
    <row r="72" spans="1:35">
      <c r="A72" s="131" t="s">
        <v>239</v>
      </c>
      <c r="B72" s="107">
        <v>0</v>
      </c>
      <c r="C72" s="145">
        <f>B72+B73-B75</f>
        <v>0</v>
      </c>
      <c r="D72" s="145">
        <f>C72+C73-C75</f>
        <v>0</v>
      </c>
      <c r="E72" s="145">
        <f>D72+D73-D75</f>
        <v>0</v>
      </c>
      <c r="F72" s="145">
        <f>E72+E73-E75</f>
        <v>0</v>
      </c>
      <c r="G72" s="316">
        <f t="shared" ref="G72:AI72" si="15">F72+F73-F75</f>
        <v>0</v>
      </c>
      <c r="H72" s="332">
        <f t="shared" si="15"/>
        <v>0</v>
      </c>
      <c r="I72" s="332">
        <f t="shared" si="15"/>
        <v>0</v>
      </c>
      <c r="J72" s="332">
        <f t="shared" si="15"/>
        <v>0</v>
      </c>
      <c r="K72" s="332">
        <f t="shared" si="15"/>
        <v>0</v>
      </c>
      <c r="L72" s="332">
        <f t="shared" si="15"/>
        <v>0</v>
      </c>
      <c r="M72" s="332">
        <f t="shared" si="15"/>
        <v>0</v>
      </c>
      <c r="N72" s="332">
        <f t="shared" si="15"/>
        <v>0</v>
      </c>
      <c r="O72" s="332">
        <f t="shared" si="15"/>
        <v>0</v>
      </c>
      <c r="P72" s="332">
        <f t="shared" si="15"/>
        <v>0</v>
      </c>
      <c r="Q72" s="332">
        <f t="shared" si="15"/>
        <v>0</v>
      </c>
      <c r="R72" s="332">
        <f t="shared" si="15"/>
        <v>0</v>
      </c>
      <c r="S72" s="332">
        <f t="shared" si="15"/>
        <v>0</v>
      </c>
      <c r="T72" s="332">
        <f t="shared" si="15"/>
        <v>0</v>
      </c>
      <c r="U72" s="332">
        <f t="shared" si="15"/>
        <v>0</v>
      </c>
      <c r="V72" s="332">
        <f t="shared" si="15"/>
        <v>0</v>
      </c>
      <c r="W72" s="332">
        <f t="shared" si="15"/>
        <v>0</v>
      </c>
      <c r="X72" s="332">
        <f t="shared" si="15"/>
        <v>0</v>
      </c>
      <c r="Y72" s="332">
        <f t="shared" si="15"/>
        <v>0</v>
      </c>
      <c r="Z72" s="332">
        <f t="shared" si="15"/>
        <v>0</v>
      </c>
      <c r="AA72" s="332">
        <f t="shared" si="15"/>
        <v>0</v>
      </c>
      <c r="AB72" s="332">
        <f t="shared" si="15"/>
        <v>0</v>
      </c>
      <c r="AC72" s="332">
        <f t="shared" si="15"/>
        <v>0</v>
      </c>
      <c r="AD72" s="332">
        <f t="shared" si="15"/>
        <v>0</v>
      </c>
      <c r="AE72" s="332">
        <f t="shared" si="15"/>
        <v>0</v>
      </c>
      <c r="AF72" s="332">
        <f t="shared" si="15"/>
        <v>0</v>
      </c>
      <c r="AG72" s="332">
        <f t="shared" si="15"/>
        <v>0</v>
      </c>
      <c r="AH72" s="332">
        <f t="shared" si="15"/>
        <v>0</v>
      </c>
      <c r="AI72" s="332">
        <f t="shared" si="15"/>
        <v>0</v>
      </c>
    </row>
    <row r="73" spans="1:35">
      <c r="A73" s="131" t="s">
        <v>240</v>
      </c>
      <c r="B73" s="107"/>
      <c r="C73" s="107">
        <v>0</v>
      </c>
      <c r="D73" s="107">
        <v>0</v>
      </c>
      <c r="E73" s="107">
        <v>0</v>
      </c>
      <c r="F73" s="107">
        <v>0</v>
      </c>
      <c r="G73" s="146">
        <v>0</v>
      </c>
      <c r="H73" s="332">
        <v>0</v>
      </c>
      <c r="I73" s="332"/>
      <c r="J73" s="332"/>
      <c r="K73" s="332"/>
      <c r="L73" s="332"/>
      <c r="M73" s="332"/>
      <c r="N73" s="332"/>
      <c r="O73" s="332"/>
      <c r="P73" s="332"/>
      <c r="Q73" s="332"/>
      <c r="R73" s="332"/>
      <c r="S73" s="332"/>
      <c r="T73" s="332"/>
      <c r="U73" s="332"/>
      <c r="V73" s="332"/>
      <c r="W73" s="332"/>
      <c r="X73" s="332"/>
      <c r="Y73" s="332"/>
      <c r="Z73" s="332"/>
      <c r="AA73" s="332"/>
      <c r="AB73" s="332"/>
      <c r="AC73" s="332"/>
      <c r="AD73" s="332"/>
      <c r="AE73" s="332"/>
      <c r="AF73" s="332"/>
      <c r="AG73" s="332"/>
      <c r="AH73" s="332"/>
      <c r="AI73" s="332"/>
    </row>
    <row r="74" spans="1:35">
      <c r="A74" s="131" t="s">
        <v>241</v>
      </c>
      <c r="B74" s="107"/>
      <c r="C74" s="107"/>
      <c r="D74" s="107">
        <f>$C$73/5</f>
        <v>0</v>
      </c>
      <c r="E74" s="107">
        <f>$C$73/5+$D$73/5</f>
        <v>0</v>
      </c>
      <c r="F74" s="107">
        <f>$C$73/5+$D$73/5+$E$73/5</f>
        <v>0</v>
      </c>
      <c r="G74" s="146">
        <f>$C$73/5+$D$73/5+$E$73/5+$F$73/5</f>
        <v>0</v>
      </c>
      <c r="H74" s="332">
        <f>$C$73/5+$D$73/5+$E$73/5+$F$73/5+$G$73/5</f>
        <v>0</v>
      </c>
      <c r="I74" s="332">
        <f>$D$73/5+$E$73/5+$F$73/5+$G$73/5+$H$73/5</f>
        <v>0</v>
      </c>
      <c r="J74" s="332">
        <f>$E$73/5+$F$73/5+$G$73/5+$H$73/5</f>
        <v>0</v>
      </c>
      <c r="K74" s="332">
        <f>$F$73/5+$G$73/5+$H$73/5</f>
        <v>0</v>
      </c>
      <c r="L74" s="332">
        <f>$G$73/5+$H$73/5</f>
        <v>0</v>
      </c>
      <c r="M74" s="332">
        <f>$H$73/5</f>
        <v>0</v>
      </c>
      <c r="N74" s="332"/>
      <c r="O74" s="332"/>
      <c r="P74" s="332"/>
      <c r="Q74" s="332"/>
      <c r="R74" s="332"/>
      <c r="S74" s="332"/>
      <c r="T74" s="332"/>
      <c r="U74" s="332"/>
      <c r="V74" s="332"/>
      <c r="W74" s="332"/>
      <c r="X74" s="332"/>
      <c r="Y74" s="332"/>
      <c r="Z74" s="332"/>
      <c r="AA74" s="332"/>
      <c r="AB74" s="332"/>
      <c r="AC74" s="332"/>
      <c r="AD74" s="332"/>
      <c r="AE74" s="332"/>
      <c r="AF74" s="332"/>
      <c r="AG74" s="332"/>
      <c r="AH74" s="332"/>
      <c r="AI74" s="332"/>
    </row>
    <row r="75" spans="1:35">
      <c r="A75" s="131" t="s">
        <v>242</v>
      </c>
      <c r="B75" s="145">
        <f>B74</f>
        <v>0</v>
      </c>
      <c r="C75" s="145">
        <f t="shared" ref="C75:AI75" si="16">C74</f>
        <v>0</v>
      </c>
      <c r="D75" s="145">
        <f t="shared" si="16"/>
        <v>0</v>
      </c>
      <c r="E75" s="145">
        <f t="shared" si="16"/>
        <v>0</v>
      </c>
      <c r="F75" s="145">
        <f t="shared" si="16"/>
        <v>0</v>
      </c>
      <c r="G75" s="316">
        <f t="shared" si="16"/>
        <v>0</v>
      </c>
      <c r="H75" s="332">
        <f t="shared" si="16"/>
        <v>0</v>
      </c>
      <c r="I75" s="332">
        <f t="shared" si="16"/>
        <v>0</v>
      </c>
      <c r="J75" s="332">
        <f t="shared" si="16"/>
        <v>0</v>
      </c>
      <c r="K75" s="332">
        <f t="shared" si="16"/>
        <v>0</v>
      </c>
      <c r="L75" s="332">
        <f t="shared" si="16"/>
        <v>0</v>
      </c>
      <c r="M75" s="332">
        <f t="shared" si="16"/>
        <v>0</v>
      </c>
      <c r="N75" s="332">
        <f t="shared" si="16"/>
        <v>0</v>
      </c>
      <c r="O75" s="332">
        <f t="shared" si="16"/>
        <v>0</v>
      </c>
      <c r="P75" s="332">
        <f t="shared" si="16"/>
        <v>0</v>
      </c>
      <c r="Q75" s="332">
        <f t="shared" si="16"/>
        <v>0</v>
      </c>
      <c r="R75" s="332">
        <f t="shared" si="16"/>
        <v>0</v>
      </c>
      <c r="S75" s="332">
        <f t="shared" si="16"/>
        <v>0</v>
      </c>
      <c r="T75" s="332">
        <f t="shared" si="16"/>
        <v>0</v>
      </c>
      <c r="U75" s="332">
        <f t="shared" si="16"/>
        <v>0</v>
      </c>
      <c r="V75" s="332">
        <f t="shared" si="16"/>
        <v>0</v>
      </c>
      <c r="W75" s="332">
        <f t="shared" si="16"/>
        <v>0</v>
      </c>
      <c r="X75" s="332">
        <f t="shared" si="16"/>
        <v>0</v>
      </c>
      <c r="Y75" s="332">
        <f t="shared" si="16"/>
        <v>0</v>
      </c>
      <c r="Z75" s="332">
        <f t="shared" si="16"/>
        <v>0</v>
      </c>
      <c r="AA75" s="332">
        <f t="shared" si="16"/>
        <v>0</v>
      </c>
      <c r="AB75" s="332">
        <f t="shared" si="16"/>
        <v>0</v>
      </c>
      <c r="AC75" s="332">
        <f t="shared" si="16"/>
        <v>0</v>
      </c>
      <c r="AD75" s="332">
        <f t="shared" si="16"/>
        <v>0</v>
      </c>
      <c r="AE75" s="332">
        <f t="shared" si="16"/>
        <v>0</v>
      </c>
      <c r="AF75" s="332">
        <f t="shared" si="16"/>
        <v>0</v>
      </c>
      <c r="AG75" s="332">
        <f t="shared" si="16"/>
        <v>0</v>
      </c>
      <c r="AH75" s="332">
        <f t="shared" si="16"/>
        <v>0</v>
      </c>
      <c r="AI75" s="332">
        <f t="shared" si="16"/>
        <v>0</v>
      </c>
    </row>
    <row r="76" spans="1:35" ht="16.5" thickBot="1">
      <c r="A76" s="147" t="s">
        <v>243</v>
      </c>
      <c r="B76" s="148">
        <f t="shared" ref="B76:AH76" si="17">AVERAGE(SUM(B72:B73),(SUM(B72:B73)-B75-B74))*$B$51</f>
        <v>0</v>
      </c>
      <c r="C76" s="148">
        <f t="shared" si="17"/>
        <v>0</v>
      </c>
      <c r="D76" s="148">
        <f t="shared" si="17"/>
        <v>0</v>
      </c>
      <c r="E76" s="148">
        <f t="shared" si="17"/>
        <v>0</v>
      </c>
      <c r="F76" s="148">
        <f>AVERAGE(SUM(F72:F73),(SUM(F72:F73)-F75-F74))*$B$51</f>
        <v>0</v>
      </c>
      <c r="G76" s="317">
        <f>AVERAGE(SUM(G72:G73),(SUM(G72:G73)-G75-G74))*$B$51</f>
        <v>0</v>
      </c>
      <c r="H76" s="332">
        <f>AVERAGE(SUM(H72:H73),(SUM(H72:H73)-H75-H74))*$B$51</f>
        <v>0</v>
      </c>
      <c r="I76" s="332">
        <f>AVERAGE(SUM(I72:I73),(SUM(I72:I73)-I75-I74))*$B$51</f>
        <v>0</v>
      </c>
      <c r="J76" s="332">
        <f>AVERAGE(SUM(J72:J73),(SUM(J72:J73)-J75-J74))*$B$51</f>
        <v>0</v>
      </c>
      <c r="K76" s="332">
        <f t="shared" si="17"/>
        <v>0</v>
      </c>
      <c r="L76" s="332">
        <f>AVERAGE(SUM(L72:L73),(SUM(L72:L73)-L75-L74))*$B$51</f>
        <v>0</v>
      </c>
      <c r="M76" s="332">
        <f t="shared" si="17"/>
        <v>0</v>
      </c>
      <c r="N76" s="332">
        <f t="shared" si="17"/>
        <v>0</v>
      </c>
      <c r="O76" s="332">
        <f t="shared" si="17"/>
        <v>0</v>
      </c>
      <c r="P76" s="332">
        <f t="shared" si="17"/>
        <v>0</v>
      </c>
      <c r="Q76" s="332">
        <f t="shared" si="17"/>
        <v>0</v>
      </c>
      <c r="R76" s="332">
        <f t="shared" si="17"/>
        <v>0</v>
      </c>
      <c r="S76" s="332">
        <f t="shared" si="17"/>
        <v>0</v>
      </c>
      <c r="T76" s="332">
        <f t="shared" si="17"/>
        <v>0</v>
      </c>
      <c r="U76" s="332">
        <f t="shared" si="17"/>
        <v>0</v>
      </c>
      <c r="V76" s="332">
        <f t="shared" si="17"/>
        <v>0</v>
      </c>
      <c r="W76" s="332">
        <f t="shared" si="17"/>
        <v>0</v>
      </c>
      <c r="X76" s="332">
        <f t="shared" si="17"/>
        <v>0</v>
      </c>
      <c r="Y76" s="332">
        <f t="shared" si="17"/>
        <v>0</v>
      </c>
      <c r="Z76" s="332">
        <f t="shared" si="17"/>
        <v>0</v>
      </c>
      <c r="AA76" s="332">
        <f t="shared" si="17"/>
        <v>0</v>
      </c>
      <c r="AB76" s="332">
        <f t="shared" si="17"/>
        <v>0</v>
      </c>
      <c r="AC76" s="332">
        <f t="shared" si="17"/>
        <v>0</v>
      </c>
      <c r="AD76" s="332">
        <f t="shared" si="17"/>
        <v>0</v>
      </c>
      <c r="AE76" s="332">
        <f t="shared" si="17"/>
        <v>0</v>
      </c>
      <c r="AF76" s="332">
        <f t="shared" si="17"/>
        <v>0</v>
      </c>
      <c r="AG76" s="332">
        <f t="shared" si="17"/>
        <v>0</v>
      </c>
      <c r="AH76" s="332">
        <f t="shared" si="17"/>
        <v>0</v>
      </c>
      <c r="AI76" s="332">
        <f>AVERAGE(SUM(AI72:AI73),(SUM(AI72:AI73)-AI75-AI74))*$B$51</f>
        <v>0</v>
      </c>
    </row>
    <row r="77" spans="1:35" ht="16.5" thickBot="1">
      <c r="A77" s="110"/>
      <c r="B77" s="149"/>
      <c r="C77" s="149"/>
      <c r="D77" s="149"/>
      <c r="E77" s="149"/>
      <c r="F77" s="149"/>
      <c r="G77" s="14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row>
    <row r="78" spans="1:35" s="110" customFormat="1">
      <c r="A78" s="143" t="s">
        <v>244</v>
      </c>
      <c r="B78" s="144">
        <f>B71</f>
        <v>0</v>
      </c>
      <c r="C78" s="144">
        <v>2022</v>
      </c>
      <c r="D78" s="144">
        <v>2023</v>
      </c>
      <c r="E78" s="144">
        <v>2024</v>
      </c>
      <c r="F78" s="144"/>
      <c r="G78" s="150"/>
      <c r="H78" s="327">
        <f t="shared" ref="H78:AI78" si="18">H56</f>
        <v>2027</v>
      </c>
      <c r="I78" s="327">
        <f t="shared" si="18"/>
        <v>2028</v>
      </c>
      <c r="J78" s="327">
        <f t="shared" si="18"/>
        <v>2029</v>
      </c>
      <c r="K78" s="327">
        <f t="shared" si="18"/>
        <v>0</v>
      </c>
      <c r="L78" s="327">
        <f t="shared" si="18"/>
        <v>0</v>
      </c>
      <c r="M78" s="327">
        <f t="shared" si="18"/>
        <v>0</v>
      </c>
      <c r="N78" s="327">
        <f t="shared" si="18"/>
        <v>0</v>
      </c>
      <c r="O78" s="327">
        <f t="shared" si="18"/>
        <v>0</v>
      </c>
      <c r="P78" s="327">
        <f t="shared" si="18"/>
        <v>0</v>
      </c>
      <c r="Q78" s="327">
        <f t="shared" si="18"/>
        <v>0</v>
      </c>
      <c r="R78" s="327">
        <f t="shared" si="18"/>
        <v>0</v>
      </c>
      <c r="S78" s="327">
        <f t="shared" si="18"/>
        <v>0</v>
      </c>
      <c r="T78" s="327">
        <f t="shared" si="18"/>
        <v>0</v>
      </c>
      <c r="U78" s="327">
        <f t="shared" si="18"/>
        <v>0</v>
      </c>
      <c r="V78" s="327">
        <f t="shared" si="18"/>
        <v>0</v>
      </c>
      <c r="W78" s="327">
        <f t="shared" si="18"/>
        <v>0</v>
      </c>
      <c r="X78" s="327">
        <f t="shared" si="18"/>
        <v>0</v>
      </c>
      <c r="Y78" s="327">
        <f t="shared" si="18"/>
        <v>0</v>
      </c>
      <c r="Z78" s="327">
        <f t="shared" si="18"/>
        <v>0</v>
      </c>
      <c r="AA78" s="327">
        <f t="shared" si="18"/>
        <v>0</v>
      </c>
      <c r="AB78" s="327">
        <f t="shared" si="18"/>
        <v>0</v>
      </c>
      <c r="AC78" s="327">
        <f t="shared" si="18"/>
        <v>0</v>
      </c>
      <c r="AD78" s="327">
        <f t="shared" si="18"/>
        <v>0</v>
      </c>
      <c r="AE78" s="327">
        <f t="shared" si="18"/>
        <v>0</v>
      </c>
      <c r="AF78" s="327">
        <f t="shared" si="18"/>
        <v>0</v>
      </c>
      <c r="AG78" s="327">
        <f t="shared" si="18"/>
        <v>0</v>
      </c>
      <c r="AH78" s="327">
        <f t="shared" si="18"/>
        <v>0</v>
      </c>
      <c r="AI78" s="327">
        <f t="shared" si="18"/>
        <v>0</v>
      </c>
    </row>
    <row r="79" spans="1:35" s="96" customFormat="1" ht="14.25">
      <c r="A79" s="151" t="s">
        <v>245</v>
      </c>
      <c r="B79" s="152">
        <f t="shared" ref="B79:AI79" si="19">B63*$B$32</f>
        <v>0</v>
      </c>
      <c r="C79" s="152">
        <f t="shared" si="19"/>
        <v>0</v>
      </c>
      <c r="D79" s="304">
        <f t="shared" si="19"/>
        <v>0</v>
      </c>
      <c r="E79" s="304">
        <f t="shared" si="19"/>
        <v>0</v>
      </c>
      <c r="F79" s="304">
        <f t="shared" si="19"/>
        <v>0</v>
      </c>
      <c r="G79" s="318">
        <f t="shared" si="19"/>
        <v>0</v>
      </c>
      <c r="H79" s="333">
        <f t="shared" si="19"/>
        <v>0</v>
      </c>
      <c r="I79" s="333">
        <f t="shared" si="19"/>
        <v>0</v>
      </c>
      <c r="J79" s="333">
        <f t="shared" si="19"/>
        <v>0</v>
      </c>
      <c r="K79" s="333">
        <f t="shared" si="19"/>
        <v>0</v>
      </c>
      <c r="L79" s="333">
        <f t="shared" si="19"/>
        <v>0</v>
      </c>
      <c r="M79" s="333">
        <f t="shared" si="19"/>
        <v>0</v>
      </c>
      <c r="N79" s="333">
        <f t="shared" si="19"/>
        <v>0</v>
      </c>
      <c r="O79" s="333">
        <f t="shared" si="19"/>
        <v>0</v>
      </c>
      <c r="P79" s="333">
        <f t="shared" si="19"/>
        <v>0</v>
      </c>
      <c r="Q79" s="333">
        <f t="shared" si="19"/>
        <v>0</v>
      </c>
      <c r="R79" s="333">
        <f t="shared" si="19"/>
        <v>0</v>
      </c>
      <c r="S79" s="333">
        <f t="shared" si="19"/>
        <v>0</v>
      </c>
      <c r="T79" s="333">
        <f t="shared" si="19"/>
        <v>0</v>
      </c>
      <c r="U79" s="333">
        <f t="shared" si="19"/>
        <v>0</v>
      </c>
      <c r="V79" s="333">
        <f t="shared" si="19"/>
        <v>0</v>
      </c>
      <c r="W79" s="333">
        <f t="shared" si="19"/>
        <v>0</v>
      </c>
      <c r="X79" s="333">
        <f t="shared" si="19"/>
        <v>0</v>
      </c>
      <c r="Y79" s="333">
        <f t="shared" si="19"/>
        <v>0</v>
      </c>
      <c r="Z79" s="333">
        <f t="shared" si="19"/>
        <v>0</v>
      </c>
      <c r="AA79" s="333">
        <f t="shared" si="19"/>
        <v>0</v>
      </c>
      <c r="AB79" s="333">
        <f t="shared" si="19"/>
        <v>0</v>
      </c>
      <c r="AC79" s="333">
        <f t="shared" si="19"/>
        <v>0</v>
      </c>
      <c r="AD79" s="333">
        <f t="shared" si="19"/>
        <v>0</v>
      </c>
      <c r="AE79" s="333">
        <f t="shared" si="19"/>
        <v>0</v>
      </c>
      <c r="AF79" s="333">
        <f t="shared" si="19"/>
        <v>0</v>
      </c>
      <c r="AG79" s="333">
        <f t="shared" si="19"/>
        <v>0</v>
      </c>
      <c r="AH79" s="333">
        <f t="shared" si="19"/>
        <v>0</v>
      </c>
      <c r="AI79" s="333">
        <f t="shared" si="19"/>
        <v>0</v>
      </c>
    </row>
    <row r="80" spans="1:35" s="125" customFormat="1">
      <c r="A80" s="153" t="s">
        <v>246</v>
      </c>
      <c r="B80" s="152">
        <f>SUM(B81:B86)</f>
        <v>0</v>
      </c>
      <c r="C80" s="152">
        <f t="shared" ref="C80:AI80" si="20">SUM(C81:C86)</f>
        <v>0</v>
      </c>
      <c r="D80" s="304">
        <f t="shared" si="20"/>
        <v>0</v>
      </c>
      <c r="E80" s="304">
        <f t="shared" si="20"/>
        <v>0</v>
      </c>
      <c r="F80" s="304">
        <f t="shared" si="20"/>
        <v>0</v>
      </c>
      <c r="G80" s="318">
        <f t="shared" si="20"/>
        <v>0</v>
      </c>
      <c r="H80" s="334">
        <f t="shared" si="20"/>
        <v>0</v>
      </c>
      <c r="I80" s="333">
        <f t="shared" si="20"/>
        <v>0</v>
      </c>
      <c r="J80" s="333">
        <f t="shared" si="20"/>
        <v>0</v>
      </c>
      <c r="K80" s="333">
        <f t="shared" si="20"/>
        <v>0</v>
      </c>
      <c r="L80" s="333">
        <f t="shared" si="20"/>
        <v>0</v>
      </c>
      <c r="M80" s="333">
        <f t="shared" si="20"/>
        <v>0</v>
      </c>
      <c r="N80" s="333">
        <f t="shared" si="20"/>
        <v>0</v>
      </c>
      <c r="O80" s="333">
        <f t="shared" si="20"/>
        <v>0</v>
      </c>
      <c r="P80" s="333">
        <f t="shared" si="20"/>
        <v>0</v>
      </c>
      <c r="Q80" s="333">
        <f t="shared" si="20"/>
        <v>0</v>
      </c>
      <c r="R80" s="333">
        <f t="shared" si="20"/>
        <v>0</v>
      </c>
      <c r="S80" s="333">
        <f t="shared" si="20"/>
        <v>0</v>
      </c>
      <c r="T80" s="333">
        <f t="shared" si="20"/>
        <v>0</v>
      </c>
      <c r="U80" s="333">
        <f t="shared" si="20"/>
        <v>0</v>
      </c>
      <c r="V80" s="333">
        <f t="shared" si="20"/>
        <v>0</v>
      </c>
      <c r="W80" s="333">
        <f t="shared" si="20"/>
        <v>0</v>
      </c>
      <c r="X80" s="333">
        <f t="shared" si="20"/>
        <v>0</v>
      </c>
      <c r="Y80" s="333">
        <f t="shared" si="20"/>
        <v>0</v>
      </c>
      <c r="Z80" s="333">
        <f t="shared" si="20"/>
        <v>0</v>
      </c>
      <c r="AA80" s="333">
        <f t="shared" si="20"/>
        <v>0</v>
      </c>
      <c r="AB80" s="333">
        <f t="shared" si="20"/>
        <v>0</v>
      </c>
      <c r="AC80" s="333">
        <f t="shared" si="20"/>
        <v>0</v>
      </c>
      <c r="AD80" s="333">
        <f t="shared" si="20"/>
        <v>0</v>
      </c>
      <c r="AE80" s="333">
        <f t="shared" si="20"/>
        <v>0</v>
      </c>
      <c r="AF80" s="333">
        <f t="shared" si="20"/>
        <v>0</v>
      </c>
      <c r="AG80" s="333">
        <f t="shared" si="20"/>
        <v>0</v>
      </c>
      <c r="AH80" s="333">
        <f t="shared" si="20"/>
        <v>0</v>
      </c>
      <c r="AI80" s="333">
        <f t="shared" si="20"/>
        <v>0</v>
      </c>
    </row>
    <row r="81" spans="1:35" outlineLevel="1">
      <c r="A81" s="154" t="str">
        <f>A33</f>
        <v>1. Затраты на капитальный ремонт объекта, млн.руб. без НДС</v>
      </c>
      <c r="B81" s="140">
        <f>-((1+B$60)*$B$32*$B$33)*B137</f>
        <v>0</v>
      </c>
      <c r="C81" s="140">
        <f t="shared" ref="C81:AI81" si="21">-((1+C$60)*$B$32*$B$33)*C137</f>
        <v>0</v>
      </c>
      <c r="D81" s="140">
        <f t="shared" si="21"/>
        <v>0</v>
      </c>
      <c r="E81" s="140">
        <f t="shared" si="21"/>
        <v>0</v>
      </c>
      <c r="F81" s="140">
        <f t="shared" si="21"/>
        <v>0</v>
      </c>
      <c r="G81" s="168">
        <f t="shared" si="21"/>
        <v>0</v>
      </c>
      <c r="H81" s="330">
        <f t="shared" si="21"/>
        <v>0</v>
      </c>
      <c r="I81" s="330">
        <f t="shared" si="21"/>
        <v>0</v>
      </c>
      <c r="J81" s="330">
        <f t="shared" si="21"/>
        <v>0</v>
      </c>
      <c r="K81" s="330">
        <f t="shared" si="21"/>
        <v>0</v>
      </c>
      <c r="L81" s="330">
        <f t="shared" si="21"/>
        <v>0</v>
      </c>
      <c r="M81" s="330">
        <f t="shared" si="21"/>
        <v>0</v>
      </c>
      <c r="N81" s="330">
        <f t="shared" si="21"/>
        <v>0</v>
      </c>
      <c r="O81" s="330">
        <f t="shared" si="21"/>
        <v>0</v>
      </c>
      <c r="P81" s="330">
        <f t="shared" si="21"/>
        <v>0</v>
      </c>
      <c r="Q81" s="330">
        <f t="shared" si="21"/>
        <v>0</v>
      </c>
      <c r="R81" s="330">
        <f t="shared" si="21"/>
        <v>0</v>
      </c>
      <c r="S81" s="330">
        <f t="shared" si="21"/>
        <v>0</v>
      </c>
      <c r="T81" s="330">
        <f t="shared" si="21"/>
        <v>0</v>
      </c>
      <c r="U81" s="330">
        <f t="shared" si="21"/>
        <v>0</v>
      </c>
      <c r="V81" s="330">
        <f t="shared" si="21"/>
        <v>0</v>
      </c>
      <c r="W81" s="330">
        <f t="shared" si="21"/>
        <v>0</v>
      </c>
      <c r="X81" s="330">
        <f t="shared" si="21"/>
        <v>0</v>
      </c>
      <c r="Y81" s="330">
        <f t="shared" si="21"/>
        <v>0</v>
      </c>
      <c r="Z81" s="330">
        <f t="shared" si="21"/>
        <v>0</v>
      </c>
      <c r="AA81" s="330">
        <f t="shared" si="21"/>
        <v>0</v>
      </c>
      <c r="AB81" s="330">
        <f t="shared" si="21"/>
        <v>0</v>
      </c>
      <c r="AC81" s="330">
        <f t="shared" si="21"/>
        <v>0</v>
      </c>
      <c r="AD81" s="330">
        <f t="shared" si="21"/>
        <v>0</v>
      </c>
      <c r="AE81" s="330">
        <f t="shared" si="21"/>
        <v>0</v>
      </c>
      <c r="AF81" s="330">
        <f t="shared" si="21"/>
        <v>0</v>
      </c>
      <c r="AG81" s="330">
        <f t="shared" si="21"/>
        <v>0</v>
      </c>
      <c r="AH81" s="330">
        <f t="shared" si="21"/>
        <v>0</v>
      </c>
      <c r="AI81" s="330">
        <f t="shared" si="21"/>
        <v>0</v>
      </c>
    </row>
    <row r="82" spans="1:35" outlineLevel="1">
      <c r="A82" s="154" t="str">
        <f>A36</f>
        <v>2. Расходы на текущий ремонт, млн.руб. без НДС</v>
      </c>
      <c r="B82" s="140">
        <f t="shared" ref="B82:AI82" si="22">-IF(B$56&lt;=($B$31),0,$B$36*(1+B$60)*$B$32)</f>
        <v>0</v>
      </c>
      <c r="C82" s="140">
        <f t="shared" si="22"/>
        <v>0</v>
      </c>
      <c r="D82" s="140">
        <f t="shared" si="22"/>
        <v>0</v>
      </c>
      <c r="E82" s="140">
        <f t="shared" si="22"/>
        <v>0</v>
      </c>
      <c r="F82" s="140">
        <f t="shared" si="22"/>
        <v>0</v>
      </c>
      <c r="G82" s="168">
        <f t="shared" si="22"/>
        <v>0</v>
      </c>
      <c r="H82" s="330">
        <f t="shared" si="22"/>
        <v>0</v>
      </c>
      <c r="I82" s="330">
        <f t="shared" si="22"/>
        <v>0</v>
      </c>
      <c r="J82" s="330">
        <f t="shared" si="22"/>
        <v>0</v>
      </c>
      <c r="K82" s="330">
        <f t="shared" si="22"/>
        <v>0</v>
      </c>
      <c r="L82" s="330">
        <f t="shared" si="22"/>
        <v>0</v>
      </c>
      <c r="M82" s="330">
        <f t="shared" si="22"/>
        <v>0</v>
      </c>
      <c r="N82" s="330">
        <f t="shared" si="22"/>
        <v>0</v>
      </c>
      <c r="O82" s="330">
        <f t="shared" si="22"/>
        <v>0</v>
      </c>
      <c r="P82" s="330">
        <f t="shared" si="22"/>
        <v>0</v>
      </c>
      <c r="Q82" s="330">
        <f t="shared" si="22"/>
        <v>0</v>
      </c>
      <c r="R82" s="330">
        <f t="shared" si="22"/>
        <v>0</v>
      </c>
      <c r="S82" s="330">
        <f t="shared" si="22"/>
        <v>0</v>
      </c>
      <c r="T82" s="330">
        <f t="shared" si="22"/>
        <v>0</v>
      </c>
      <c r="U82" s="330">
        <f t="shared" si="22"/>
        <v>0</v>
      </c>
      <c r="V82" s="330">
        <f t="shared" si="22"/>
        <v>0</v>
      </c>
      <c r="W82" s="330">
        <f t="shared" si="22"/>
        <v>0</v>
      </c>
      <c r="X82" s="330">
        <f t="shared" si="22"/>
        <v>0</v>
      </c>
      <c r="Y82" s="330">
        <f t="shared" si="22"/>
        <v>0</v>
      </c>
      <c r="Z82" s="330">
        <f t="shared" si="22"/>
        <v>0</v>
      </c>
      <c r="AA82" s="330">
        <f t="shared" si="22"/>
        <v>0</v>
      </c>
      <c r="AB82" s="330">
        <f t="shared" si="22"/>
        <v>0</v>
      </c>
      <c r="AC82" s="330">
        <f t="shared" si="22"/>
        <v>0</v>
      </c>
      <c r="AD82" s="330">
        <f t="shared" si="22"/>
        <v>0</v>
      </c>
      <c r="AE82" s="330">
        <f t="shared" si="22"/>
        <v>0</v>
      </c>
      <c r="AF82" s="330">
        <f t="shared" si="22"/>
        <v>0</v>
      </c>
      <c r="AG82" s="330">
        <f t="shared" si="22"/>
        <v>0</v>
      </c>
      <c r="AH82" s="330">
        <f t="shared" si="22"/>
        <v>0</v>
      </c>
      <c r="AI82" s="330">
        <f t="shared" si="22"/>
        <v>0</v>
      </c>
    </row>
    <row r="83" spans="1:35" ht="31.5" outlineLevel="1">
      <c r="A83" s="155" t="str">
        <f>A37</f>
        <v>3. Среднегодовые расходы на содержание и эксплуатацию оборудования</v>
      </c>
      <c r="B83" s="140">
        <f>-IF(B$56&lt;=($B$31),0,$B$37*(1+B$60)*$B$32)</f>
        <v>0</v>
      </c>
      <c r="C83" s="140">
        <f t="shared" ref="C83:AI83" si="23">-IF(C$56&lt;=($B$31),0,$B$37*(1+C$60)*$B$32)</f>
        <v>0</v>
      </c>
      <c r="D83" s="140">
        <f t="shared" si="23"/>
        <v>0</v>
      </c>
      <c r="E83" s="140">
        <f t="shared" si="23"/>
        <v>0</v>
      </c>
      <c r="F83" s="140">
        <f t="shared" si="23"/>
        <v>0</v>
      </c>
      <c r="G83" s="168">
        <f t="shared" si="23"/>
        <v>0</v>
      </c>
      <c r="H83" s="330">
        <f t="shared" si="23"/>
        <v>0</v>
      </c>
      <c r="I83" s="330">
        <f t="shared" si="23"/>
        <v>0</v>
      </c>
      <c r="J83" s="330">
        <f t="shared" si="23"/>
        <v>0</v>
      </c>
      <c r="K83" s="330">
        <f t="shared" si="23"/>
        <v>0</v>
      </c>
      <c r="L83" s="330">
        <f t="shared" si="23"/>
        <v>0</v>
      </c>
      <c r="M83" s="330">
        <f t="shared" si="23"/>
        <v>0</v>
      </c>
      <c r="N83" s="330">
        <f t="shared" si="23"/>
        <v>0</v>
      </c>
      <c r="O83" s="330">
        <f t="shared" si="23"/>
        <v>0</v>
      </c>
      <c r="P83" s="330">
        <f t="shared" si="23"/>
        <v>0</v>
      </c>
      <c r="Q83" s="330">
        <f t="shared" si="23"/>
        <v>0</v>
      </c>
      <c r="R83" s="330">
        <f t="shared" si="23"/>
        <v>0</v>
      </c>
      <c r="S83" s="330">
        <f t="shared" si="23"/>
        <v>0</v>
      </c>
      <c r="T83" s="330">
        <f t="shared" si="23"/>
        <v>0</v>
      </c>
      <c r="U83" s="330">
        <f t="shared" si="23"/>
        <v>0</v>
      </c>
      <c r="V83" s="330">
        <f t="shared" si="23"/>
        <v>0</v>
      </c>
      <c r="W83" s="330">
        <f t="shared" si="23"/>
        <v>0</v>
      </c>
      <c r="X83" s="330">
        <f t="shared" si="23"/>
        <v>0</v>
      </c>
      <c r="Y83" s="330">
        <f t="shared" si="23"/>
        <v>0</v>
      </c>
      <c r="Z83" s="330">
        <f t="shared" si="23"/>
        <v>0</v>
      </c>
      <c r="AA83" s="330">
        <f t="shared" si="23"/>
        <v>0</v>
      </c>
      <c r="AB83" s="330">
        <f t="shared" si="23"/>
        <v>0</v>
      </c>
      <c r="AC83" s="330">
        <f t="shared" si="23"/>
        <v>0</v>
      </c>
      <c r="AD83" s="330">
        <f t="shared" si="23"/>
        <v>0</v>
      </c>
      <c r="AE83" s="330">
        <f t="shared" si="23"/>
        <v>0</v>
      </c>
      <c r="AF83" s="330">
        <f t="shared" si="23"/>
        <v>0</v>
      </c>
      <c r="AG83" s="330">
        <f t="shared" si="23"/>
        <v>0</v>
      </c>
      <c r="AH83" s="330">
        <f t="shared" si="23"/>
        <v>0</v>
      </c>
      <c r="AI83" s="330">
        <f t="shared" si="23"/>
        <v>0</v>
      </c>
    </row>
    <row r="84" spans="1:35" outlineLevel="1">
      <c r="A84" s="154" t="str">
        <f>A38</f>
        <v>4. Прочие расходы, млн.руб. без НДС в месяц</v>
      </c>
      <c r="B84" s="140">
        <f>-IF(B$56&lt;=($B$31),0,$B$38*(1+B$60)*$B$32)</f>
        <v>0</v>
      </c>
      <c r="C84" s="140">
        <f t="shared" ref="C84:AI84" si="24">-IF(C$56&lt;=($B$31),0,$B$38*(1+C$60)*$B$32)</f>
        <v>0</v>
      </c>
      <c r="D84" s="303">
        <f t="shared" si="24"/>
        <v>0</v>
      </c>
      <c r="E84" s="303">
        <f t="shared" si="24"/>
        <v>0</v>
      </c>
      <c r="F84" s="303">
        <f t="shared" si="24"/>
        <v>0</v>
      </c>
      <c r="G84" s="319">
        <f t="shared" si="24"/>
        <v>0</v>
      </c>
      <c r="H84" s="330">
        <f t="shared" si="24"/>
        <v>0</v>
      </c>
      <c r="I84" s="330">
        <f t="shared" si="24"/>
        <v>0</v>
      </c>
      <c r="J84" s="330">
        <f t="shared" si="24"/>
        <v>0</v>
      </c>
      <c r="K84" s="330">
        <f t="shared" si="24"/>
        <v>0</v>
      </c>
      <c r="L84" s="330">
        <f t="shared" si="24"/>
        <v>0</v>
      </c>
      <c r="M84" s="330">
        <f t="shared" si="24"/>
        <v>0</v>
      </c>
      <c r="N84" s="330">
        <f t="shared" si="24"/>
        <v>0</v>
      </c>
      <c r="O84" s="330">
        <f t="shared" si="24"/>
        <v>0</v>
      </c>
      <c r="P84" s="330">
        <f t="shared" si="24"/>
        <v>0</v>
      </c>
      <c r="Q84" s="330">
        <f t="shared" si="24"/>
        <v>0</v>
      </c>
      <c r="R84" s="330">
        <f t="shared" si="24"/>
        <v>0</v>
      </c>
      <c r="S84" s="330">
        <f t="shared" si="24"/>
        <v>0</v>
      </c>
      <c r="T84" s="330">
        <f t="shared" si="24"/>
        <v>0</v>
      </c>
      <c r="U84" s="330">
        <f t="shared" si="24"/>
        <v>0</v>
      </c>
      <c r="V84" s="330">
        <f t="shared" si="24"/>
        <v>0</v>
      </c>
      <c r="W84" s="330">
        <f t="shared" si="24"/>
        <v>0</v>
      </c>
      <c r="X84" s="330">
        <f t="shared" si="24"/>
        <v>0</v>
      </c>
      <c r="Y84" s="330">
        <f t="shared" si="24"/>
        <v>0</v>
      </c>
      <c r="Z84" s="330">
        <f t="shared" si="24"/>
        <v>0</v>
      </c>
      <c r="AA84" s="330">
        <f t="shared" si="24"/>
        <v>0</v>
      </c>
      <c r="AB84" s="330">
        <f t="shared" si="24"/>
        <v>0</v>
      </c>
      <c r="AC84" s="330">
        <f t="shared" si="24"/>
        <v>0</v>
      </c>
      <c r="AD84" s="330">
        <f t="shared" si="24"/>
        <v>0</v>
      </c>
      <c r="AE84" s="330">
        <f t="shared" si="24"/>
        <v>0</v>
      </c>
      <c r="AF84" s="330">
        <f t="shared" si="24"/>
        <v>0</v>
      </c>
      <c r="AG84" s="330">
        <f t="shared" si="24"/>
        <v>0</v>
      </c>
      <c r="AH84" s="330">
        <f t="shared" si="24"/>
        <v>0</v>
      </c>
      <c r="AI84" s="330">
        <f t="shared" si="24"/>
        <v>0</v>
      </c>
    </row>
    <row r="85" spans="1:35" outlineLevel="1">
      <c r="A85" s="154" t="str">
        <f>A39</f>
        <v>5. Затраты на оплату потерь</v>
      </c>
      <c r="B85" s="140">
        <f>-IF(B$56&lt;=($B$31),0,$B$39*(1+B$62)*$B$32*B133)</f>
        <v>0</v>
      </c>
      <c r="C85" s="140">
        <f t="shared" ref="C85:I85" si="25">-IF(C$56&lt;=($B$31),0,$B$39*(1+C$62)*$B$32*C133)</f>
        <v>0</v>
      </c>
      <c r="D85" s="140">
        <f t="shared" si="25"/>
        <v>0</v>
      </c>
      <c r="E85" s="140">
        <f t="shared" si="25"/>
        <v>0</v>
      </c>
      <c r="F85" s="140">
        <f t="shared" si="25"/>
        <v>0</v>
      </c>
      <c r="G85" s="168">
        <f t="shared" si="25"/>
        <v>0</v>
      </c>
      <c r="H85" s="330">
        <f t="shared" si="25"/>
        <v>0</v>
      </c>
      <c r="I85" s="330">
        <f t="shared" si="25"/>
        <v>0</v>
      </c>
      <c r="J85" s="330">
        <f t="shared" ref="J85:AI85" si="26">-IF(J$56&lt;=($B$31),0,$B$39*(1+J$62)*$B$32)</f>
        <v>0</v>
      </c>
      <c r="K85" s="330">
        <f t="shared" si="26"/>
        <v>0</v>
      </c>
      <c r="L85" s="330">
        <f t="shared" si="26"/>
        <v>0</v>
      </c>
      <c r="M85" s="330">
        <f t="shared" si="26"/>
        <v>0</v>
      </c>
      <c r="N85" s="330">
        <f t="shared" si="26"/>
        <v>0</v>
      </c>
      <c r="O85" s="330">
        <f t="shared" si="26"/>
        <v>0</v>
      </c>
      <c r="P85" s="330">
        <f t="shared" si="26"/>
        <v>0</v>
      </c>
      <c r="Q85" s="330">
        <f t="shared" si="26"/>
        <v>0</v>
      </c>
      <c r="R85" s="330">
        <f t="shared" si="26"/>
        <v>0</v>
      </c>
      <c r="S85" s="330">
        <f t="shared" si="26"/>
        <v>0</v>
      </c>
      <c r="T85" s="330">
        <f t="shared" si="26"/>
        <v>0</v>
      </c>
      <c r="U85" s="330">
        <f t="shared" si="26"/>
        <v>0</v>
      </c>
      <c r="V85" s="330">
        <f t="shared" si="26"/>
        <v>0</v>
      </c>
      <c r="W85" s="330">
        <f t="shared" si="26"/>
        <v>0</v>
      </c>
      <c r="X85" s="330">
        <f t="shared" si="26"/>
        <v>0</v>
      </c>
      <c r="Y85" s="330">
        <f t="shared" si="26"/>
        <v>0</v>
      </c>
      <c r="Z85" s="330">
        <f t="shared" si="26"/>
        <v>0</v>
      </c>
      <c r="AA85" s="330">
        <f t="shared" si="26"/>
        <v>0</v>
      </c>
      <c r="AB85" s="330">
        <f t="shared" si="26"/>
        <v>0</v>
      </c>
      <c r="AC85" s="330">
        <f t="shared" si="26"/>
        <v>0</v>
      </c>
      <c r="AD85" s="330">
        <f t="shared" si="26"/>
        <v>0</v>
      </c>
      <c r="AE85" s="330">
        <f t="shared" si="26"/>
        <v>0</v>
      </c>
      <c r="AF85" s="330">
        <f t="shared" si="26"/>
        <v>0</v>
      </c>
      <c r="AG85" s="330">
        <f t="shared" si="26"/>
        <v>0</v>
      </c>
      <c r="AH85" s="330">
        <f t="shared" si="26"/>
        <v>0</v>
      </c>
      <c r="AI85" s="330">
        <f t="shared" si="26"/>
        <v>0</v>
      </c>
    </row>
    <row r="86" spans="1:35">
      <c r="A86" s="132" t="s">
        <v>247</v>
      </c>
      <c r="B86" s="140">
        <f>IF(AND(B56&lt;=($B$56+$B$30),B56&gt;1),(-($B$28+$B$29)*$B$32-($B$28+$B$29)*$B$32-SUM($B$88:B88))/2*$B$47,0)</f>
        <v>0</v>
      </c>
      <c r="C86" s="140">
        <f>IF(AND(C56&lt;=($B$25+$B$30),C56&gt;$B$25,C56&gt;=$G$56),(-($B$28+$B$29)*$B$32-($B$28+$B$29)*$B$32-SUM($B$88:C88))/2*$G$47,IF(AND(C56&lt;=($B$25+$B$30),C56&gt;$B$25),(-($B$28+$B$29)*$B$32-($B$28+$B$29)*$B$32-SUM($B$88:C88))/2*C47,0))</f>
        <v>0</v>
      </c>
      <c r="D86" s="303">
        <f>IF(AND(D56&lt;=($B$25+$B$30),D56&gt;$B$25,D56&gt;=$G$56),(-($B$28+$B$29)*$B$32-($B$28+$B$29)*$B$32-SUM($B$88:D88))/2*$G$47,IF(AND(D56&lt;=($B$25+$B$30),D56&gt;$B$25),(-($B$28+$B$29)*$B$32-($B$28+$B$29)*$B$32-SUM($B$88:D88))/2*D47,0))</f>
        <v>0</v>
      </c>
      <c r="E86" s="303">
        <f>IF(AND(E56&lt;=($B$25+$B$30),E56&gt;$B$25,E56&gt;=$G$56),(-($B$28+$B$29)*$B$32-($B$28+$B$29)*$B$32-SUM($B$88:E88))/2*$G$47,IF(AND(E56&lt;=($B$25+$B$30),E56&gt;$B$25),(-($B$28+$B$29)*$B$32-($B$28+$B$29)*$B$32-SUM($B$88:E88))/2*E47,0))</f>
        <v>0</v>
      </c>
      <c r="F86" s="303">
        <f>IF(AND(F56&lt;=($B$25+$B$30),F56&gt;$B$25,F56&gt;=$G$56),(-($B$28+$B$29)*$B$32-($B$28+$B$29)*$B$32-SUM($B$88:F88))/2*$G$47,IF(AND(F56&lt;=($B$25+$B$30),F56&gt;$B$25),(-($B$28+$B$29)*$B$32-($B$28+$B$29)*$B$32-SUM($B$88:F88))/2*F47,0))</f>
        <v>0</v>
      </c>
      <c r="G86" s="319">
        <f>IF(AND(G56&lt;=($B$25+$B$30),G56&gt;$B$25,G56&gt;=$G$56),(-($B$28+$B$29)*$B$32-($B$28+$B$29)*$B$32-SUM($B$88:G88))/2*$G$47,IF(AND(G56&lt;=($B$25+$B$30),G56&gt;$B$25),(-($B$28+$B$29)*$B$32-($B$28+$B$29)*$B$32-SUM($B$88:G88))/2*G47,0))</f>
        <v>0</v>
      </c>
      <c r="H86" s="330">
        <f>IF(AND(H56&lt;=($B$25+$B$30),H56&gt;$B$25,H56&gt;=$G$56),(-($B$28+$B$29)*$B$32-($B$28+$B$29)*$B$32-SUM($B$88:H88))/2*$G$47,IF(AND(H56&lt;=($B$25+$B$30),H56&gt;$B$25),(-($B$28+$B$29)*$B$32-($B$28+$B$29)*$B$32-SUM($B$88:H88))/2*H47,0))</f>
        <v>0</v>
      </c>
      <c r="I86" s="330">
        <f>IF(AND(I56&lt;=($B$25+$B$30),I56&gt;$B$25,I56&gt;=$G$56),(-($B$28+$B$29)*$B$32-($B$28+$B$29)*$B$32-SUM($B$88:I88))/2*$G$47,IF(AND(I56&lt;=($B$25+$B$30),I56&gt;$B$25),(-($B$28+$B$29)*$B$32-($B$28+$B$29)*$B$32-SUM($B$88:I88))/2*I47,0))</f>
        <v>0</v>
      </c>
      <c r="J86" s="330">
        <f>IF(AND(J56&lt;=($B$25+$B$30),J56&gt;$B$25,J56&gt;=$G$56),(-($B$28+$B$29)*$B$32-($B$28+$B$29)*$B$32-SUM($B$88:J88))/2*$G$47,IF(AND(J56&lt;=($B$25+$B$30),J56&gt;$B$25),(-($B$28+$B$29)*$B$32-($B$28+$B$29)*$B$32-SUM($B$88:J88))/2*J47,0))</f>
        <v>0</v>
      </c>
      <c r="K86" s="330">
        <f>IF(AND(K56&lt;=($B$25+$B$30),K56&gt;$B$25,K56&gt;=$G$56),(-($B$28+$B$29)*$B$32-($B$28+$B$29)*$B$32-SUM($B$88:K88))/2*$G$47,IF(AND(K56&lt;=($B$25+$B$30),K56&gt;$B$25),(-($B$28+$B$29)*$B$32-($B$28+$B$29)*$B$32-SUM($B$88:K88))/2*K47,0))</f>
        <v>0</v>
      </c>
      <c r="L86" s="330">
        <f>IF(AND(L56&lt;=($B$25+$B$30),L56&gt;$B$25,L56&gt;=$G$56),(-($B$28+$B$29)*$B$32-($B$28+$B$29)*$B$32-SUM($B$88:L88))/2*$G$47,IF(AND(L56&lt;=($B$25+$B$30),L56&gt;$B$25),(-($B$28+$B$29)*$B$32-($B$28+$B$29)*$B$32-SUM($B$88:L88))/2*L47,0))</f>
        <v>0</v>
      </c>
      <c r="M86" s="330">
        <f>IF(AND(M56&lt;=($B$25+$B$30),M56&gt;$B$25,M56&gt;=$G$56),(-($B$28+$B$29)*$B$32-($B$28+$B$29)*$B$32-SUM($B$88:M88))/2*$G$47,IF(AND(M56&lt;=($B$25+$B$30),M56&gt;$B$25),(-($B$28+$B$29)*$B$32-($B$28+$B$29)*$B$32-SUM($B$88:M88))/2*M47,0))</f>
        <v>0</v>
      </c>
      <c r="N86" s="330">
        <f>IF(AND(N56&lt;=($B$25+$B$30),N56&gt;$B$25,N56&gt;=$G$56),(-($B$28+$B$29)*$B$32-($B$28+$B$29)*$B$32-SUM($B$88:N88))/2*$G$47,IF(AND(N56&lt;=($B$25+$B$30),N56&gt;$B$25),(-($B$28+$B$29)*$B$32-($B$28+$B$29)*$B$32-SUM($B$88:N88))/2*N47,0))</f>
        <v>0</v>
      </c>
      <c r="O86" s="330">
        <f>IF(AND(O56&lt;=($B$25+$B$30),O56&gt;$B$25,O56&gt;=$G$56),(-($B$28+$B$29)*$B$32-($B$28+$B$29)*$B$32-SUM($B$88:O88))/2*$G$47,IF(AND(O56&lt;=($B$25+$B$30),O56&gt;$B$25),(-($B$28+$B$29)*$B$32-($B$28+$B$29)*$B$32-SUM($B$88:O88))/2*O47,0))</f>
        <v>0</v>
      </c>
      <c r="P86" s="330">
        <f>IF(AND(P56&lt;=($B$25+$B$30),P56&gt;$B$25,P56&gt;=$G$56),(-($B$28+$B$29)*$B$32-($B$28+$B$29)*$B$32-SUM($B$88:P88))/2*$G$47,IF(AND(P56&lt;=($B$25+$B$30),P56&gt;$B$25),(-($B$28+$B$29)*$B$32-($B$28+$B$29)*$B$32-SUM($B$88:P88))/2*P47,0))</f>
        <v>0</v>
      </c>
      <c r="Q86" s="330">
        <f>IF(AND(Q56&lt;=($B$25+$B$30),Q56&gt;$B$25,Q56&gt;=$G$56),(-($B$28+$B$29)*$B$32-($B$28+$B$29)*$B$32-SUM($B$88:Q88))/2*$G$47,IF(AND(Q56&lt;=($B$25+$B$30),Q56&gt;$B$25),(-($B$28+$B$29)*$B$32-($B$28+$B$29)*$B$32-SUM($B$88:Q88))/2*Q47,0))</f>
        <v>0</v>
      </c>
      <c r="R86" s="330">
        <f>IF(AND(R56&lt;=($B$25+$B$30),R56&gt;$B$25,R56&gt;=$G$56),(-($B$28+$B$29)*$B$32-($B$28+$B$29)*$B$32-SUM($B$88:R88))/2*$G$47,IF(AND(R56&lt;=($B$25+$B$30),R56&gt;$B$25),(-($B$28+$B$29)*$B$32-($B$28+$B$29)*$B$32-SUM($B$88:R88))/2*R47,0))</f>
        <v>0</v>
      </c>
      <c r="S86" s="330">
        <f>IF(AND(S56&lt;=($B$25+$B$30),S56&gt;$B$25,S56&gt;=$G$56),(-($B$28+$B$29)*$B$32-($B$28+$B$29)*$B$32-SUM($B$88:S88))/2*$G$47,IF(AND(S56&lt;=($B$25+$B$30),S56&gt;$B$25),(-($B$28+$B$29)*$B$32-($B$28+$B$29)*$B$32-SUM($B$88:S88))/2*S47,0))</f>
        <v>0</v>
      </c>
      <c r="T86" s="330">
        <f>IF(AND(T56&lt;=($B$25+$B$30),T56&gt;$B$25,T56&gt;=$G$56),(-($B$28+$B$29)*$B$32-($B$28+$B$29)*$B$32-SUM($B$88:T88))/2*$G$47,IF(AND(T56&lt;=($B$25+$B$30),T56&gt;$B$25),(-($B$28+$B$29)*$B$32-($B$28+$B$29)*$B$32-SUM($B$88:T88))/2*T47,0))</f>
        <v>0</v>
      </c>
      <c r="U86" s="330">
        <f>IF(AND(U56&lt;=($B$25+$B$30),U56&gt;$B$25,U56&gt;=$G$56),(-($B$28+$B$29)*$B$32-($B$28+$B$29)*$B$32-SUM($B$88:U88))/2*$G$47,IF(AND(U56&lt;=($B$25+$B$30),U56&gt;$B$25),(-($B$28+$B$29)*$B$32-($B$28+$B$29)*$B$32-SUM($B$88:U88))/2*U47,0))</f>
        <v>0</v>
      </c>
      <c r="V86" s="330">
        <f>IF(AND(V56&lt;=($B$25+$B$30),V56&gt;$B$25,V56&gt;=$G$56),(-($B$28+$B$29)*$B$32-($B$28+$B$29)*$B$32-SUM($B$88:V88))/2*$G$47,IF(AND(V56&lt;=($B$25+$B$30),V56&gt;$B$25),(-($B$28+$B$29)*$B$32-($B$28+$B$29)*$B$32-SUM($B$88:V88))/2*V47,0))</f>
        <v>0</v>
      </c>
      <c r="W86" s="330">
        <f>IF(AND(W56&lt;=($B$25+$B$30),W56&gt;$B$25,W56&gt;=$G$56),(-($B$28+$B$29)*$B$32-($B$28+$B$29)*$B$32-SUM($B$88:W88))/2*$G$47,IF(AND(W56&lt;=($B$25+$B$30),W56&gt;$B$25),(-($B$28+$B$29)*$B$32-($B$28+$B$29)*$B$32-SUM($B$88:W88))/2*W47,0))</f>
        <v>0</v>
      </c>
      <c r="X86" s="330">
        <f>IF(AND(X56&lt;=($B$25+$B$30),X56&gt;$B$25,X56&gt;=$G$56),(-($B$28+$B$29)*$B$32-($B$28+$B$29)*$B$32-SUM($B$88:X88))/2*$G$47,IF(AND(X56&lt;=($B$25+$B$30),X56&gt;$B$25),(-($B$28+$B$29)*$B$32-($B$28+$B$29)*$B$32-SUM($B$88:X88))/2*X47,0))</f>
        <v>0</v>
      </c>
      <c r="Y86" s="330">
        <f>IF(AND(Y56&lt;=($B$25+$B$30),Y56&gt;$B$25,Y56&gt;=$G$56),(-($B$28+$B$29)*$B$32-($B$28+$B$29)*$B$32-SUM($B$88:Y88))/2*$G$47,IF(AND(Y56&lt;=($B$25+$B$30),Y56&gt;$B$25),(-($B$28+$B$29)*$B$32-($B$28+$B$29)*$B$32-SUM($B$88:Y88))/2*Y47,0))</f>
        <v>0</v>
      </c>
      <c r="Z86" s="330">
        <f>IF(AND(Z56&lt;=($B$25+$B$30),Z56&gt;$B$25,Z56&gt;=$G$56),(-($B$28+$B$29)*$B$32-($B$28+$B$29)*$B$32-SUM($B$88:Z88))/2*$G$47,IF(AND(Z56&lt;=($B$25+$B$30),Z56&gt;$B$25),(-($B$28+$B$29)*$B$32-($B$28+$B$29)*$B$32-SUM($B$88:Z88))/2*Z47,0))</f>
        <v>0</v>
      </c>
      <c r="AA86" s="330">
        <f>IF(AND(AA56&lt;=($B$25+$B$30),AA56&gt;$B$25,AA56&gt;=$G$56),(-($B$28+$B$29)*$B$32-($B$28+$B$29)*$B$32-SUM($B$88:AA88))/2*$G$47,IF(AND(AA56&lt;=($B$25+$B$30),AA56&gt;$B$25),(-($B$28+$B$29)*$B$32-($B$28+$B$29)*$B$32-SUM($B$88:AA88))/2*AA47,0))</f>
        <v>0</v>
      </c>
      <c r="AB86" s="330">
        <f>IF(AND(AB56&lt;=($B$25+$B$30),AB56&gt;$B$25,AB56&gt;=$G$56),(-($B$28+$B$29)*$B$32-($B$28+$B$29)*$B$32-SUM($B$88:AB88))/2*$G$47,IF(AND(AB56&lt;=($B$25+$B$30),AB56&gt;$B$25),(-($B$28+$B$29)*$B$32-($B$28+$B$29)*$B$32-SUM($B$88:AB88))/2*AB47,0))</f>
        <v>0</v>
      </c>
      <c r="AC86" s="330">
        <f>IF(AND(AC56&lt;=($B$25+$B$30),AC56&gt;$B$25,AC56&gt;=$G$56),(-($B$28+$B$29)*$B$32-($B$28+$B$29)*$B$32-SUM($B$88:AC88))/2*$G$47,IF(AND(AC56&lt;=($B$25+$B$30),AC56&gt;$B$25),(-($B$28+$B$29)*$B$32-($B$28+$B$29)*$B$32-SUM($B$88:AC88))/2*AC47,0))</f>
        <v>0</v>
      </c>
      <c r="AD86" s="330">
        <f>IF(AND(AD56&lt;=($B$25+$B$30),AD56&gt;$B$25,AD56&gt;=$G$56),(-($B$28+$B$29)*$B$32-($B$28+$B$29)*$B$32-SUM($B$88:AD88))/2*$G$47,IF(AND(AD56&lt;=($B$25+$B$30),AD56&gt;$B$25),(-($B$28+$B$29)*$B$32-($B$28+$B$29)*$B$32-SUM($B$88:AD88))/2*AD47,0))</f>
        <v>0</v>
      </c>
      <c r="AE86" s="330">
        <f>IF(AND(AE56&lt;=($B$25+$B$30),AE56&gt;$B$25,AE56&gt;=$G$56),(-($B$28+$B$29)*$B$32-($B$28+$B$29)*$B$32-SUM($B$88:AE88))/2*$G$47,IF(AND(AE56&lt;=($B$25+$B$30),AE56&gt;$B$25),(-($B$28+$B$29)*$B$32-($B$28+$B$29)*$B$32-SUM($B$88:AE88))/2*AE47,0))</f>
        <v>0</v>
      </c>
      <c r="AF86" s="330">
        <f>IF(AND(AF56&lt;=($B$25+$B$30),AF56&gt;$B$25,AF56&gt;=$G$56),(-($B$28+$B$29)*$B$32-($B$28+$B$29)*$B$32-SUM($B$88:AF88))/2*$G$47,IF(AND(AF56&lt;=($B$25+$B$30),AF56&gt;$B$25),(-($B$28+$B$29)*$B$32-($B$28+$B$29)*$B$32-SUM($B$88:AF88))/2*AF47,0))</f>
        <v>0</v>
      </c>
      <c r="AG86" s="330">
        <f>IF(AND(AG56&lt;=($B$25+$B$30),AG56&gt;$B$25,AG56&gt;=$G$56),(-($B$28+$B$29)*$B$32-($B$28+$B$29)*$B$32-SUM($B$88:AG88))/2*$G$47,IF(AND(AG56&lt;=($B$25+$B$30),AG56&gt;$B$25),(-($B$28+$B$29)*$B$32-($B$28+$B$29)*$B$32-SUM($B$88:AG88))/2*AG47,0))</f>
        <v>0</v>
      </c>
      <c r="AH86" s="330">
        <f>IF(AND(AH56&lt;=($B$25+$B$30),AH56&gt;$B$25,AH56&gt;=$G$56),(-($B$28+$B$29)*$B$32-($B$28+$B$29)*$B$32-SUM($B$88:AH88))/2*$G$47,IF(AND(AH56&lt;=($B$25+$B$30),AH56&gt;$B$25),(-($B$28+$B$29)*$B$32-($B$28+$B$29)*$B$32-SUM($B$88:AH88))/2*AH47,0))</f>
        <v>0</v>
      </c>
      <c r="AI86" s="330">
        <f>IF(AND(AI56&lt;=($B$25+$B$30),AI56&gt;$B$25,AI56&gt;=$G$56),(-($B$28+$B$29)*$B$32-($B$28+$B$29)*$B$32-SUM($B$88:AI88))/2*$G$47,IF(AND(AI56&lt;=($B$25+$B$30),AI56&gt;$B$25),(-($B$28+$B$29)*$B$32-($B$28+$B$29)*$B$32-SUM($B$88:AI88))/2*AI47,0))</f>
        <v>0</v>
      </c>
    </row>
    <row r="87" spans="1:35" s="96" customFormat="1" ht="14.25">
      <c r="A87" s="156" t="s">
        <v>248</v>
      </c>
      <c r="B87" s="152">
        <f t="shared" ref="B87:AI87" si="27">B79+B80</f>
        <v>0</v>
      </c>
      <c r="C87" s="152">
        <f t="shared" si="27"/>
        <v>0</v>
      </c>
      <c r="D87" s="304">
        <f t="shared" si="27"/>
        <v>0</v>
      </c>
      <c r="E87" s="304">
        <f t="shared" si="27"/>
        <v>0</v>
      </c>
      <c r="F87" s="304">
        <f t="shared" si="27"/>
        <v>0</v>
      </c>
      <c r="G87" s="318">
        <f t="shared" si="27"/>
        <v>0</v>
      </c>
      <c r="H87" s="333">
        <f t="shared" si="27"/>
        <v>0</v>
      </c>
      <c r="I87" s="333">
        <f t="shared" si="27"/>
        <v>0</v>
      </c>
      <c r="J87" s="333">
        <f t="shared" si="27"/>
        <v>0</v>
      </c>
      <c r="K87" s="333">
        <f t="shared" si="27"/>
        <v>0</v>
      </c>
      <c r="L87" s="333">
        <f t="shared" si="27"/>
        <v>0</v>
      </c>
      <c r="M87" s="333">
        <f t="shared" si="27"/>
        <v>0</v>
      </c>
      <c r="N87" s="333">
        <f t="shared" si="27"/>
        <v>0</v>
      </c>
      <c r="O87" s="333">
        <f t="shared" si="27"/>
        <v>0</v>
      </c>
      <c r="P87" s="333">
        <f t="shared" si="27"/>
        <v>0</v>
      </c>
      <c r="Q87" s="333">
        <f t="shared" si="27"/>
        <v>0</v>
      </c>
      <c r="R87" s="333">
        <f t="shared" si="27"/>
        <v>0</v>
      </c>
      <c r="S87" s="333">
        <f t="shared" si="27"/>
        <v>0</v>
      </c>
      <c r="T87" s="333">
        <f t="shared" si="27"/>
        <v>0</v>
      </c>
      <c r="U87" s="333">
        <f t="shared" si="27"/>
        <v>0</v>
      </c>
      <c r="V87" s="333">
        <f t="shared" si="27"/>
        <v>0</v>
      </c>
      <c r="W87" s="333">
        <f t="shared" si="27"/>
        <v>0</v>
      </c>
      <c r="X87" s="333">
        <f t="shared" si="27"/>
        <v>0</v>
      </c>
      <c r="Y87" s="333">
        <f t="shared" si="27"/>
        <v>0</v>
      </c>
      <c r="Z87" s="333">
        <f t="shared" si="27"/>
        <v>0</v>
      </c>
      <c r="AA87" s="333">
        <f t="shared" si="27"/>
        <v>0</v>
      </c>
      <c r="AB87" s="333">
        <f t="shared" si="27"/>
        <v>0</v>
      </c>
      <c r="AC87" s="333">
        <f t="shared" si="27"/>
        <v>0</v>
      </c>
      <c r="AD87" s="333">
        <f t="shared" si="27"/>
        <v>0</v>
      </c>
      <c r="AE87" s="333">
        <f t="shared" si="27"/>
        <v>0</v>
      </c>
      <c r="AF87" s="333">
        <f t="shared" si="27"/>
        <v>0</v>
      </c>
      <c r="AG87" s="333">
        <f t="shared" si="27"/>
        <v>0</v>
      </c>
      <c r="AH87" s="333">
        <f t="shared" si="27"/>
        <v>0</v>
      </c>
      <c r="AI87" s="333">
        <f t="shared" si="27"/>
        <v>0</v>
      </c>
    </row>
    <row r="88" spans="1:35">
      <c r="A88" s="157" t="s">
        <v>249</v>
      </c>
      <c r="B88" s="140">
        <f t="shared" ref="B88:AI88" si="28">-IF(AND(B56&lt;=($B$31+$B$30),B56&gt;$B$31),($B$28+$B$29)*$B$32/$B$30,0)</f>
        <v>0</v>
      </c>
      <c r="C88" s="140">
        <f t="shared" si="28"/>
        <v>0</v>
      </c>
      <c r="D88" s="303">
        <f t="shared" si="28"/>
        <v>0</v>
      </c>
      <c r="E88" s="303">
        <f t="shared" si="28"/>
        <v>0</v>
      </c>
      <c r="F88" s="303">
        <f t="shared" si="28"/>
        <v>0</v>
      </c>
      <c r="G88" s="319">
        <f t="shared" si="28"/>
        <v>0</v>
      </c>
      <c r="H88" s="330">
        <f t="shared" si="28"/>
        <v>0</v>
      </c>
      <c r="I88" s="330">
        <f t="shared" si="28"/>
        <v>0</v>
      </c>
      <c r="J88" s="330">
        <f t="shared" si="28"/>
        <v>0</v>
      </c>
      <c r="K88" s="330">
        <f t="shared" si="28"/>
        <v>0</v>
      </c>
      <c r="L88" s="330">
        <f t="shared" si="28"/>
        <v>0</v>
      </c>
      <c r="M88" s="330">
        <f t="shared" si="28"/>
        <v>0</v>
      </c>
      <c r="N88" s="330">
        <f t="shared" si="28"/>
        <v>0</v>
      </c>
      <c r="O88" s="330">
        <f t="shared" si="28"/>
        <v>0</v>
      </c>
      <c r="P88" s="330">
        <f t="shared" si="28"/>
        <v>0</v>
      </c>
      <c r="Q88" s="330">
        <f t="shared" si="28"/>
        <v>0</v>
      </c>
      <c r="R88" s="330">
        <f t="shared" si="28"/>
        <v>0</v>
      </c>
      <c r="S88" s="330">
        <f t="shared" si="28"/>
        <v>0</v>
      </c>
      <c r="T88" s="330">
        <f t="shared" si="28"/>
        <v>0</v>
      </c>
      <c r="U88" s="330">
        <f t="shared" si="28"/>
        <v>0</v>
      </c>
      <c r="V88" s="330">
        <f t="shared" si="28"/>
        <v>0</v>
      </c>
      <c r="W88" s="330">
        <f t="shared" si="28"/>
        <v>0</v>
      </c>
      <c r="X88" s="330">
        <f t="shared" si="28"/>
        <v>0</v>
      </c>
      <c r="Y88" s="330">
        <f t="shared" si="28"/>
        <v>0</v>
      </c>
      <c r="Z88" s="330">
        <f t="shared" si="28"/>
        <v>0</v>
      </c>
      <c r="AA88" s="330">
        <f t="shared" si="28"/>
        <v>0</v>
      </c>
      <c r="AB88" s="330">
        <f t="shared" si="28"/>
        <v>0</v>
      </c>
      <c r="AC88" s="330">
        <f t="shared" si="28"/>
        <v>0</v>
      </c>
      <c r="AD88" s="330">
        <f t="shared" si="28"/>
        <v>0</v>
      </c>
      <c r="AE88" s="330">
        <f t="shared" si="28"/>
        <v>0</v>
      </c>
      <c r="AF88" s="330">
        <f t="shared" si="28"/>
        <v>0</v>
      </c>
      <c r="AG88" s="330">
        <f t="shared" si="28"/>
        <v>0</v>
      </c>
      <c r="AH88" s="330">
        <f t="shared" si="28"/>
        <v>0</v>
      </c>
      <c r="AI88" s="330">
        <f t="shared" si="28"/>
        <v>0</v>
      </c>
    </row>
    <row r="89" spans="1:35" s="96" customFormat="1" ht="14.25">
      <c r="A89" s="156" t="s">
        <v>250</v>
      </c>
      <c r="B89" s="152">
        <f>B87+B88</f>
        <v>0</v>
      </c>
      <c r="C89" s="152">
        <f t="shared" ref="C89:Z89" si="29">C87+C88</f>
        <v>0</v>
      </c>
      <c r="D89" s="304">
        <f t="shared" si="29"/>
        <v>0</v>
      </c>
      <c r="E89" s="304">
        <f t="shared" si="29"/>
        <v>0</v>
      </c>
      <c r="F89" s="304">
        <f>F87+F88</f>
        <v>0</v>
      </c>
      <c r="G89" s="318">
        <f t="shared" si="29"/>
        <v>0</v>
      </c>
      <c r="H89" s="333">
        <f t="shared" si="29"/>
        <v>0</v>
      </c>
      <c r="I89" s="333">
        <f>I87+I88</f>
        <v>0</v>
      </c>
      <c r="J89" s="333">
        <f t="shared" si="29"/>
        <v>0</v>
      </c>
      <c r="K89" s="333">
        <f t="shared" si="29"/>
        <v>0</v>
      </c>
      <c r="L89" s="333">
        <f t="shared" si="29"/>
        <v>0</v>
      </c>
      <c r="M89" s="333">
        <f t="shared" si="29"/>
        <v>0</v>
      </c>
      <c r="N89" s="333">
        <f t="shared" si="29"/>
        <v>0</v>
      </c>
      <c r="O89" s="333">
        <f t="shared" si="29"/>
        <v>0</v>
      </c>
      <c r="P89" s="333">
        <f t="shared" si="29"/>
        <v>0</v>
      </c>
      <c r="Q89" s="333">
        <f t="shared" si="29"/>
        <v>0</v>
      </c>
      <c r="R89" s="333">
        <f t="shared" si="29"/>
        <v>0</v>
      </c>
      <c r="S89" s="333">
        <f t="shared" si="29"/>
        <v>0</v>
      </c>
      <c r="T89" s="333">
        <f t="shared" si="29"/>
        <v>0</v>
      </c>
      <c r="U89" s="333">
        <f t="shared" si="29"/>
        <v>0</v>
      </c>
      <c r="V89" s="333">
        <f t="shared" si="29"/>
        <v>0</v>
      </c>
      <c r="W89" s="333">
        <f t="shared" si="29"/>
        <v>0</v>
      </c>
      <c r="X89" s="333">
        <f t="shared" si="29"/>
        <v>0</v>
      </c>
      <c r="Y89" s="333">
        <f t="shared" si="29"/>
        <v>0</v>
      </c>
      <c r="Z89" s="333">
        <f t="shared" si="29"/>
        <v>0</v>
      </c>
      <c r="AA89" s="333">
        <f>AA87+AA88</f>
        <v>0</v>
      </c>
      <c r="AB89" s="333">
        <f t="shared" ref="AB89:AI89" si="30">AB87+AB88</f>
        <v>0</v>
      </c>
      <c r="AC89" s="333">
        <f t="shared" si="30"/>
        <v>0</v>
      </c>
      <c r="AD89" s="333">
        <f t="shared" si="30"/>
        <v>0</v>
      </c>
      <c r="AE89" s="333">
        <f t="shared" si="30"/>
        <v>0</v>
      </c>
      <c r="AF89" s="333">
        <f t="shared" si="30"/>
        <v>0</v>
      </c>
      <c r="AG89" s="333">
        <f t="shared" si="30"/>
        <v>0</v>
      </c>
      <c r="AH89" s="333">
        <f t="shared" si="30"/>
        <v>0</v>
      </c>
      <c r="AI89" s="333">
        <f t="shared" si="30"/>
        <v>0</v>
      </c>
    </row>
    <row r="90" spans="1:35">
      <c r="A90" s="132" t="s">
        <v>251</v>
      </c>
      <c r="B90" s="158">
        <f>-B76</f>
        <v>0</v>
      </c>
      <c r="C90" s="158">
        <f t="shared" ref="C90:AI90" si="31">-C76</f>
        <v>0</v>
      </c>
      <c r="D90" s="305">
        <f t="shared" si="31"/>
        <v>0</v>
      </c>
      <c r="E90" s="305">
        <f t="shared" si="31"/>
        <v>0</v>
      </c>
      <c r="F90" s="305">
        <f t="shared" si="31"/>
        <v>0</v>
      </c>
      <c r="G90" s="320">
        <f t="shared" si="31"/>
        <v>0</v>
      </c>
      <c r="H90" s="330">
        <f t="shared" si="31"/>
        <v>0</v>
      </c>
      <c r="I90" s="330">
        <f t="shared" si="31"/>
        <v>0</v>
      </c>
      <c r="J90" s="330">
        <f t="shared" si="31"/>
        <v>0</v>
      </c>
      <c r="K90" s="330">
        <f t="shared" si="31"/>
        <v>0</v>
      </c>
      <c r="L90" s="330">
        <f t="shared" si="31"/>
        <v>0</v>
      </c>
      <c r="M90" s="330">
        <f t="shared" si="31"/>
        <v>0</v>
      </c>
      <c r="N90" s="330">
        <f t="shared" si="31"/>
        <v>0</v>
      </c>
      <c r="O90" s="330">
        <f t="shared" si="31"/>
        <v>0</v>
      </c>
      <c r="P90" s="330">
        <f t="shared" si="31"/>
        <v>0</v>
      </c>
      <c r="Q90" s="330">
        <f t="shared" si="31"/>
        <v>0</v>
      </c>
      <c r="R90" s="330">
        <f t="shared" si="31"/>
        <v>0</v>
      </c>
      <c r="S90" s="330">
        <f t="shared" si="31"/>
        <v>0</v>
      </c>
      <c r="T90" s="330">
        <f t="shared" si="31"/>
        <v>0</v>
      </c>
      <c r="U90" s="330">
        <f t="shared" si="31"/>
        <v>0</v>
      </c>
      <c r="V90" s="330">
        <f t="shared" si="31"/>
        <v>0</v>
      </c>
      <c r="W90" s="330">
        <f t="shared" si="31"/>
        <v>0</v>
      </c>
      <c r="X90" s="330">
        <f t="shared" si="31"/>
        <v>0</v>
      </c>
      <c r="Y90" s="330">
        <f t="shared" si="31"/>
        <v>0</v>
      </c>
      <c r="Z90" s="330">
        <f t="shared" si="31"/>
        <v>0</v>
      </c>
      <c r="AA90" s="330">
        <f t="shared" si="31"/>
        <v>0</v>
      </c>
      <c r="AB90" s="330">
        <f t="shared" si="31"/>
        <v>0</v>
      </c>
      <c r="AC90" s="330">
        <f t="shared" si="31"/>
        <v>0</v>
      </c>
      <c r="AD90" s="330">
        <f t="shared" si="31"/>
        <v>0</v>
      </c>
      <c r="AE90" s="330">
        <f t="shared" si="31"/>
        <v>0</v>
      </c>
      <c r="AF90" s="330">
        <f t="shared" si="31"/>
        <v>0</v>
      </c>
      <c r="AG90" s="330">
        <f t="shared" si="31"/>
        <v>0</v>
      </c>
      <c r="AH90" s="330">
        <f t="shared" si="31"/>
        <v>0</v>
      </c>
      <c r="AI90" s="330">
        <f t="shared" si="31"/>
        <v>0</v>
      </c>
    </row>
    <row r="91" spans="1:35" s="96" customFormat="1" ht="14.25">
      <c r="A91" s="156" t="s">
        <v>252</v>
      </c>
      <c r="B91" s="152">
        <f>B89+B90</f>
        <v>0</v>
      </c>
      <c r="C91" s="152">
        <f t="shared" ref="C91:Z91" si="32">C89+C90</f>
        <v>0</v>
      </c>
      <c r="D91" s="304">
        <f t="shared" si="32"/>
        <v>0</v>
      </c>
      <c r="E91" s="304">
        <f>E89+E90</f>
        <v>0</v>
      </c>
      <c r="F91" s="304">
        <f t="shared" si="32"/>
        <v>0</v>
      </c>
      <c r="G91" s="318">
        <f t="shared" si="32"/>
        <v>0</v>
      </c>
      <c r="H91" s="333">
        <f t="shared" si="32"/>
        <v>0</v>
      </c>
      <c r="I91" s="333">
        <f t="shared" si="32"/>
        <v>0</v>
      </c>
      <c r="J91" s="333">
        <f t="shared" si="32"/>
        <v>0</v>
      </c>
      <c r="K91" s="333">
        <f t="shared" si="32"/>
        <v>0</v>
      </c>
      <c r="L91" s="333">
        <f t="shared" si="32"/>
        <v>0</v>
      </c>
      <c r="M91" s="333">
        <f t="shared" si="32"/>
        <v>0</v>
      </c>
      <c r="N91" s="333">
        <f t="shared" si="32"/>
        <v>0</v>
      </c>
      <c r="O91" s="333">
        <f t="shared" si="32"/>
        <v>0</v>
      </c>
      <c r="P91" s="333">
        <f t="shared" si="32"/>
        <v>0</v>
      </c>
      <c r="Q91" s="333">
        <f t="shared" si="32"/>
        <v>0</v>
      </c>
      <c r="R91" s="333">
        <f t="shared" si="32"/>
        <v>0</v>
      </c>
      <c r="S91" s="333">
        <f t="shared" si="32"/>
        <v>0</v>
      </c>
      <c r="T91" s="333">
        <f t="shared" si="32"/>
        <v>0</v>
      </c>
      <c r="U91" s="333">
        <f t="shared" si="32"/>
        <v>0</v>
      </c>
      <c r="V91" s="333">
        <f t="shared" si="32"/>
        <v>0</v>
      </c>
      <c r="W91" s="333">
        <f t="shared" si="32"/>
        <v>0</v>
      </c>
      <c r="X91" s="333">
        <f t="shared" si="32"/>
        <v>0</v>
      </c>
      <c r="Y91" s="333">
        <f t="shared" si="32"/>
        <v>0</v>
      </c>
      <c r="Z91" s="333">
        <f t="shared" si="32"/>
        <v>0</v>
      </c>
      <c r="AA91" s="333">
        <f>AA89+AA90</f>
        <v>0</v>
      </c>
      <c r="AB91" s="333">
        <f t="shared" ref="AB91:AI91" si="33">AB89+AB90</f>
        <v>0</v>
      </c>
      <c r="AC91" s="333">
        <f t="shared" si="33"/>
        <v>0</v>
      </c>
      <c r="AD91" s="333">
        <f t="shared" si="33"/>
        <v>0</v>
      </c>
      <c r="AE91" s="333">
        <f t="shared" si="33"/>
        <v>0</v>
      </c>
      <c r="AF91" s="333">
        <f t="shared" si="33"/>
        <v>0</v>
      </c>
      <c r="AG91" s="333">
        <f t="shared" si="33"/>
        <v>0</v>
      </c>
      <c r="AH91" s="333">
        <f t="shared" si="33"/>
        <v>0</v>
      </c>
      <c r="AI91" s="333">
        <f t="shared" si="33"/>
        <v>0</v>
      </c>
    </row>
    <row r="92" spans="1:35">
      <c r="A92" s="157" t="s">
        <v>222</v>
      </c>
      <c r="B92" s="140">
        <f>-B91*$B$48</f>
        <v>0</v>
      </c>
      <c r="C92" s="140">
        <f>-C91*$B$48</f>
        <v>0</v>
      </c>
      <c r="D92" s="303">
        <f>-D91*$B$48</f>
        <v>0</v>
      </c>
      <c r="E92" s="303">
        <f t="shared" ref="E92:AI92" si="34">-E91*$B$48</f>
        <v>0</v>
      </c>
      <c r="F92" s="303">
        <f t="shared" si="34"/>
        <v>0</v>
      </c>
      <c r="G92" s="319">
        <f t="shared" si="34"/>
        <v>0</v>
      </c>
      <c r="H92" s="330">
        <f t="shared" si="34"/>
        <v>0</v>
      </c>
      <c r="I92" s="330">
        <f t="shared" si="34"/>
        <v>0</v>
      </c>
      <c r="J92" s="330">
        <f t="shared" si="34"/>
        <v>0</v>
      </c>
      <c r="K92" s="330">
        <f t="shared" si="34"/>
        <v>0</v>
      </c>
      <c r="L92" s="330">
        <f t="shared" si="34"/>
        <v>0</v>
      </c>
      <c r="M92" s="330">
        <f t="shared" si="34"/>
        <v>0</v>
      </c>
      <c r="N92" s="330">
        <f t="shared" si="34"/>
        <v>0</v>
      </c>
      <c r="O92" s="330">
        <f t="shared" si="34"/>
        <v>0</v>
      </c>
      <c r="P92" s="330">
        <f t="shared" si="34"/>
        <v>0</v>
      </c>
      <c r="Q92" s="330">
        <f t="shared" si="34"/>
        <v>0</v>
      </c>
      <c r="R92" s="330">
        <f t="shared" si="34"/>
        <v>0</v>
      </c>
      <c r="S92" s="330">
        <f t="shared" si="34"/>
        <v>0</v>
      </c>
      <c r="T92" s="330">
        <f t="shared" si="34"/>
        <v>0</v>
      </c>
      <c r="U92" s="330">
        <f t="shared" si="34"/>
        <v>0</v>
      </c>
      <c r="V92" s="330">
        <f t="shared" si="34"/>
        <v>0</v>
      </c>
      <c r="W92" s="330">
        <f t="shared" si="34"/>
        <v>0</v>
      </c>
      <c r="X92" s="330">
        <f t="shared" si="34"/>
        <v>0</v>
      </c>
      <c r="Y92" s="330">
        <f t="shared" si="34"/>
        <v>0</v>
      </c>
      <c r="Z92" s="330">
        <f t="shared" si="34"/>
        <v>0</v>
      </c>
      <c r="AA92" s="330">
        <f t="shared" si="34"/>
        <v>0</v>
      </c>
      <c r="AB92" s="330">
        <f t="shared" si="34"/>
        <v>0</v>
      </c>
      <c r="AC92" s="330">
        <f t="shared" si="34"/>
        <v>0</v>
      </c>
      <c r="AD92" s="330">
        <f t="shared" si="34"/>
        <v>0</v>
      </c>
      <c r="AE92" s="330">
        <f t="shared" si="34"/>
        <v>0</v>
      </c>
      <c r="AF92" s="330">
        <f t="shared" si="34"/>
        <v>0</v>
      </c>
      <c r="AG92" s="330">
        <f t="shared" si="34"/>
        <v>0</v>
      </c>
      <c r="AH92" s="330">
        <f t="shared" si="34"/>
        <v>0</v>
      </c>
      <c r="AI92" s="330">
        <f t="shared" si="34"/>
        <v>0</v>
      </c>
    </row>
    <row r="93" spans="1:35" ht="16.5" thickBot="1">
      <c r="A93" s="160" t="s">
        <v>253</v>
      </c>
      <c r="B93" s="161">
        <f>B91+B92</f>
        <v>0</v>
      </c>
      <c r="C93" s="161">
        <f t="shared" ref="C93:AI93" si="35">C91+C92</f>
        <v>0</v>
      </c>
      <c r="D93" s="306">
        <f t="shared" si="35"/>
        <v>0</v>
      </c>
      <c r="E93" s="306">
        <f t="shared" si="35"/>
        <v>0</v>
      </c>
      <c r="F93" s="306">
        <f t="shared" si="35"/>
        <v>0</v>
      </c>
      <c r="G93" s="321">
        <f t="shared" si="35"/>
        <v>0</v>
      </c>
      <c r="H93" s="333">
        <f t="shared" si="35"/>
        <v>0</v>
      </c>
      <c r="I93" s="333">
        <f t="shared" si="35"/>
        <v>0</v>
      </c>
      <c r="J93" s="333">
        <f t="shared" si="35"/>
        <v>0</v>
      </c>
      <c r="K93" s="333">
        <f t="shared" si="35"/>
        <v>0</v>
      </c>
      <c r="L93" s="333">
        <f t="shared" si="35"/>
        <v>0</v>
      </c>
      <c r="M93" s="333">
        <f t="shared" si="35"/>
        <v>0</v>
      </c>
      <c r="N93" s="333">
        <f t="shared" si="35"/>
        <v>0</v>
      </c>
      <c r="O93" s="333">
        <f t="shared" si="35"/>
        <v>0</v>
      </c>
      <c r="P93" s="333">
        <f t="shared" si="35"/>
        <v>0</v>
      </c>
      <c r="Q93" s="333">
        <f t="shared" si="35"/>
        <v>0</v>
      </c>
      <c r="R93" s="333">
        <f t="shared" si="35"/>
        <v>0</v>
      </c>
      <c r="S93" s="333">
        <f t="shared" si="35"/>
        <v>0</v>
      </c>
      <c r="T93" s="333">
        <f t="shared" si="35"/>
        <v>0</v>
      </c>
      <c r="U93" s="333">
        <f t="shared" si="35"/>
        <v>0</v>
      </c>
      <c r="V93" s="333">
        <f t="shared" si="35"/>
        <v>0</v>
      </c>
      <c r="W93" s="333">
        <f t="shared" si="35"/>
        <v>0</v>
      </c>
      <c r="X93" s="333">
        <f t="shared" si="35"/>
        <v>0</v>
      </c>
      <c r="Y93" s="333">
        <f t="shared" si="35"/>
        <v>0</v>
      </c>
      <c r="Z93" s="333">
        <f t="shared" si="35"/>
        <v>0</v>
      </c>
      <c r="AA93" s="333">
        <f t="shared" si="35"/>
        <v>0</v>
      </c>
      <c r="AB93" s="333">
        <f t="shared" si="35"/>
        <v>0</v>
      </c>
      <c r="AC93" s="333">
        <f t="shared" si="35"/>
        <v>0</v>
      </c>
      <c r="AD93" s="333">
        <f t="shared" si="35"/>
        <v>0</v>
      </c>
      <c r="AE93" s="333">
        <f t="shared" si="35"/>
        <v>0</v>
      </c>
      <c r="AF93" s="333">
        <f t="shared" si="35"/>
        <v>0</v>
      </c>
      <c r="AG93" s="333">
        <f t="shared" si="35"/>
        <v>0</v>
      </c>
      <c r="AH93" s="333">
        <f t="shared" si="35"/>
        <v>0</v>
      </c>
      <c r="AI93" s="333">
        <f t="shared" si="35"/>
        <v>0</v>
      </c>
    </row>
    <row r="94" spans="1:35" ht="16.5" thickBot="1">
      <c r="A94" s="110"/>
      <c r="B94" s="162">
        <f>IF(B102=0,0,1)</f>
        <v>0</v>
      </c>
      <c r="C94" s="163">
        <f>IF(C56&lt;$B$24,0, IF(B94=0,1,B94*(1+C58)))</f>
        <v>0</v>
      </c>
      <c r="D94" s="163">
        <f t="shared" ref="D94:AI94" si="36">IF(D56&lt;$B$24,0, IF(C94=0,1,C94*(1+D58)))</f>
        <v>0</v>
      </c>
      <c r="E94" s="163">
        <f t="shared" si="36"/>
        <v>0</v>
      </c>
      <c r="F94" s="163">
        <f t="shared" si="36"/>
        <v>0</v>
      </c>
      <c r="G94" s="163">
        <f t="shared" si="36"/>
        <v>0</v>
      </c>
      <c r="H94" s="310">
        <f t="shared" si="36"/>
        <v>0</v>
      </c>
      <c r="I94" s="310">
        <f t="shared" si="36"/>
        <v>0</v>
      </c>
      <c r="J94" s="310">
        <f t="shared" si="36"/>
        <v>0</v>
      </c>
      <c r="K94" s="310">
        <f t="shared" si="36"/>
        <v>0</v>
      </c>
      <c r="L94" s="310">
        <f t="shared" si="36"/>
        <v>0</v>
      </c>
      <c r="M94" s="310">
        <f t="shared" si="36"/>
        <v>0</v>
      </c>
      <c r="N94" s="310">
        <f t="shared" si="36"/>
        <v>0</v>
      </c>
      <c r="O94" s="310">
        <f t="shared" si="36"/>
        <v>0</v>
      </c>
      <c r="P94" s="310">
        <f t="shared" si="36"/>
        <v>0</v>
      </c>
      <c r="Q94" s="310">
        <f t="shared" si="36"/>
        <v>0</v>
      </c>
      <c r="R94" s="310">
        <f t="shared" si="36"/>
        <v>0</v>
      </c>
      <c r="S94" s="310">
        <f t="shared" si="36"/>
        <v>0</v>
      </c>
      <c r="T94" s="310">
        <f t="shared" si="36"/>
        <v>0</v>
      </c>
      <c r="U94" s="310">
        <f t="shared" si="36"/>
        <v>0</v>
      </c>
      <c r="V94" s="310">
        <f t="shared" si="36"/>
        <v>0</v>
      </c>
      <c r="W94" s="310">
        <f t="shared" si="36"/>
        <v>0</v>
      </c>
      <c r="X94" s="310">
        <f t="shared" si="36"/>
        <v>0</v>
      </c>
      <c r="Y94" s="310">
        <f t="shared" si="36"/>
        <v>0</v>
      </c>
      <c r="Z94" s="310">
        <f t="shared" si="36"/>
        <v>0</v>
      </c>
      <c r="AA94" s="310">
        <f t="shared" si="36"/>
        <v>0</v>
      </c>
      <c r="AB94" s="310">
        <f t="shared" si="36"/>
        <v>0</v>
      </c>
      <c r="AC94" s="310">
        <f t="shared" si="36"/>
        <v>0</v>
      </c>
      <c r="AD94" s="310">
        <f t="shared" si="36"/>
        <v>0</v>
      </c>
      <c r="AE94" s="310">
        <f t="shared" si="36"/>
        <v>0</v>
      </c>
      <c r="AF94" s="310">
        <f t="shared" si="36"/>
        <v>0</v>
      </c>
      <c r="AG94" s="310">
        <f t="shared" si="36"/>
        <v>0</v>
      </c>
      <c r="AH94" s="310">
        <f t="shared" si="36"/>
        <v>0</v>
      </c>
      <c r="AI94" s="310">
        <f t="shared" si="36"/>
        <v>0</v>
      </c>
    </row>
    <row r="95" spans="1:35" s="125" customFormat="1" ht="16.5" thickBot="1">
      <c r="A95" s="164" t="s">
        <v>254</v>
      </c>
      <c r="B95" s="165">
        <f t="shared" ref="B95:AI95" si="37">B57</f>
        <v>1</v>
      </c>
      <c r="C95" s="165">
        <f t="shared" si="37"/>
        <v>2</v>
      </c>
      <c r="D95" s="165">
        <f t="shared" si="37"/>
        <v>3</v>
      </c>
      <c r="E95" s="165">
        <f t="shared" si="37"/>
        <v>4</v>
      </c>
      <c r="F95" s="165">
        <f t="shared" si="37"/>
        <v>5</v>
      </c>
      <c r="G95" s="322">
        <f t="shared" si="37"/>
        <v>6</v>
      </c>
      <c r="H95" s="326">
        <f t="shared" si="37"/>
        <v>7</v>
      </c>
      <c r="I95" s="326">
        <f t="shared" si="37"/>
        <v>8</v>
      </c>
      <c r="J95" s="326">
        <f t="shared" si="37"/>
        <v>9</v>
      </c>
      <c r="K95" s="326">
        <f t="shared" si="37"/>
        <v>10</v>
      </c>
      <c r="L95" s="326">
        <f t="shared" si="37"/>
        <v>11</v>
      </c>
      <c r="M95" s="326">
        <f t="shared" si="37"/>
        <v>12</v>
      </c>
      <c r="N95" s="326">
        <f t="shared" si="37"/>
        <v>13</v>
      </c>
      <c r="O95" s="326">
        <f t="shared" si="37"/>
        <v>14</v>
      </c>
      <c r="P95" s="326">
        <f t="shared" si="37"/>
        <v>15</v>
      </c>
      <c r="Q95" s="326">
        <f t="shared" si="37"/>
        <v>16</v>
      </c>
      <c r="R95" s="326">
        <f t="shared" si="37"/>
        <v>17</v>
      </c>
      <c r="S95" s="326">
        <f t="shared" si="37"/>
        <v>18</v>
      </c>
      <c r="T95" s="326">
        <f t="shared" si="37"/>
        <v>19</v>
      </c>
      <c r="U95" s="326">
        <f t="shared" si="37"/>
        <v>20</v>
      </c>
      <c r="V95" s="326">
        <f t="shared" si="37"/>
        <v>21</v>
      </c>
      <c r="W95" s="326">
        <f t="shared" si="37"/>
        <v>22</v>
      </c>
      <c r="X95" s="326">
        <f t="shared" si="37"/>
        <v>23</v>
      </c>
      <c r="Y95" s="326">
        <f t="shared" si="37"/>
        <v>24</v>
      </c>
      <c r="Z95" s="326">
        <f t="shared" si="37"/>
        <v>25</v>
      </c>
      <c r="AA95" s="326">
        <f t="shared" si="37"/>
        <v>26</v>
      </c>
      <c r="AB95" s="326">
        <f t="shared" si="37"/>
        <v>27</v>
      </c>
      <c r="AC95" s="326">
        <f t="shared" si="37"/>
        <v>28</v>
      </c>
      <c r="AD95" s="326">
        <f t="shared" si="37"/>
        <v>29</v>
      </c>
      <c r="AE95" s="326">
        <f t="shared" si="37"/>
        <v>30</v>
      </c>
      <c r="AF95" s="326">
        <f t="shared" si="37"/>
        <v>31</v>
      </c>
      <c r="AG95" s="326">
        <f t="shared" si="37"/>
        <v>32</v>
      </c>
      <c r="AH95" s="326">
        <f t="shared" si="37"/>
        <v>33</v>
      </c>
      <c r="AI95" s="326">
        <f t="shared" si="37"/>
        <v>34</v>
      </c>
    </row>
    <row r="96" spans="1:35" s="96" customFormat="1" ht="14.25">
      <c r="A96" s="166" t="s">
        <v>250</v>
      </c>
      <c r="B96" s="167">
        <f>B89</f>
        <v>0</v>
      </c>
      <c r="C96" s="167">
        <f t="shared" ref="C96:AI96" si="38">C89</f>
        <v>0</v>
      </c>
      <c r="D96" s="308">
        <f t="shared" si="38"/>
        <v>0</v>
      </c>
      <c r="E96" s="308">
        <f t="shared" si="38"/>
        <v>0</v>
      </c>
      <c r="F96" s="308">
        <f t="shared" si="38"/>
        <v>0</v>
      </c>
      <c r="G96" s="323">
        <f t="shared" si="38"/>
        <v>0</v>
      </c>
      <c r="H96" s="334">
        <f t="shared" si="38"/>
        <v>0</v>
      </c>
      <c r="I96" s="333">
        <f t="shared" si="38"/>
        <v>0</v>
      </c>
      <c r="J96" s="333">
        <f t="shared" si="38"/>
        <v>0</v>
      </c>
      <c r="K96" s="333">
        <f t="shared" si="38"/>
        <v>0</v>
      </c>
      <c r="L96" s="333">
        <f t="shared" si="38"/>
        <v>0</v>
      </c>
      <c r="M96" s="333">
        <f t="shared" si="38"/>
        <v>0</v>
      </c>
      <c r="N96" s="333">
        <f t="shared" si="38"/>
        <v>0</v>
      </c>
      <c r="O96" s="333">
        <f t="shared" si="38"/>
        <v>0</v>
      </c>
      <c r="P96" s="333">
        <f t="shared" si="38"/>
        <v>0</v>
      </c>
      <c r="Q96" s="333">
        <f t="shared" si="38"/>
        <v>0</v>
      </c>
      <c r="R96" s="333">
        <f t="shared" si="38"/>
        <v>0</v>
      </c>
      <c r="S96" s="333">
        <f t="shared" si="38"/>
        <v>0</v>
      </c>
      <c r="T96" s="333">
        <f t="shared" si="38"/>
        <v>0</v>
      </c>
      <c r="U96" s="333">
        <f t="shared" si="38"/>
        <v>0</v>
      </c>
      <c r="V96" s="333">
        <f t="shared" si="38"/>
        <v>0</v>
      </c>
      <c r="W96" s="333">
        <f t="shared" si="38"/>
        <v>0</v>
      </c>
      <c r="X96" s="333">
        <f t="shared" si="38"/>
        <v>0</v>
      </c>
      <c r="Y96" s="333">
        <f t="shared" si="38"/>
        <v>0</v>
      </c>
      <c r="Z96" s="333">
        <f t="shared" si="38"/>
        <v>0</v>
      </c>
      <c r="AA96" s="333">
        <f t="shared" si="38"/>
        <v>0</v>
      </c>
      <c r="AB96" s="333">
        <f t="shared" si="38"/>
        <v>0</v>
      </c>
      <c r="AC96" s="333">
        <f t="shared" si="38"/>
        <v>0</v>
      </c>
      <c r="AD96" s="333">
        <f t="shared" si="38"/>
        <v>0</v>
      </c>
      <c r="AE96" s="333">
        <f t="shared" si="38"/>
        <v>0</v>
      </c>
      <c r="AF96" s="333">
        <f t="shared" si="38"/>
        <v>0</v>
      </c>
      <c r="AG96" s="333">
        <f t="shared" si="38"/>
        <v>0</v>
      </c>
      <c r="AH96" s="333">
        <f t="shared" si="38"/>
        <v>0</v>
      </c>
      <c r="AI96" s="333">
        <f t="shared" si="38"/>
        <v>0</v>
      </c>
    </row>
    <row r="97" spans="1:35">
      <c r="A97" s="132" t="s">
        <v>249</v>
      </c>
      <c r="B97" s="158">
        <f>-B88</f>
        <v>0</v>
      </c>
      <c r="C97" s="158">
        <f>-C88</f>
        <v>0</v>
      </c>
      <c r="D97" s="305">
        <f t="shared" ref="D97:AI97" si="39">-D88</f>
        <v>0</v>
      </c>
      <c r="E97" s="305">
        <f t="shared" si="39"/>
        <v>0</v>
      </c>
      <c r="F97" s="305">
        <f t="shared" si="39"/>
        <v>0</v>
      </c>
      <c r="G97" s="320">
        <f t="shared" si="39"/>
        <v>0</v>
      </c>
      <c r="H97" s="335">
        <f t="shared" si="39"/>
        <v>0</v>
      </c>
      <c r="I97" s="330">
        <f t="shared" si="39"/>
        <v>0</v>
      </c>
      <c r="J97" s="330">
        <f t="shared" si="39"/>
        <v>0</v>
      </c>
      <c r="K97" s="330">
        <f t="shared" si="39"/>
        <v>0</v>
      </c>
      <c r="L97" s="330">
        <f t="shared" si="39"/>
        <v>0</v>
      </c>
      <c r="M97" s="330">
        <f t="shared" si="39"/>
        <v>0</v>
      </c>
      <c r="N97" s="330">
        <f t="shared" si="39"/>
        <v>0</v>
      </c>
      <c r="O97" s="330">
        <f t="shared" si="39"/>
        <v>0</v>
      </c>
      <c r="P97" s="330">
        <f t="shared" si="39"/>
        <v>0</v>
      </c>
      <c r="Q97" s="330">
        <f t="shared" si="39"/>
        <v>0</v>
      </c>
      <c r="R97" s="330">
        <f t="shared" si="39"/>
        <v>0</v>
      </c>
      <c r="S97" s="330">
        <f t="shared" si="39"/>
        <v>0</v>
      </c>
      <c r="T97" s="330">
        <f t="shared" si="39"/>
        <v>0</v>
      </c>
      <c r="U97" s="330">
        <f t="shared" si="39"/>
        <v>0</v>
      </c>
      <c r="V97" s="330">
        <f t="shared" si="39"/>
        <v>0</v>
      </c>
      <c r="W97" s="330">
        <f t="shared" si="39"/>
        <v>0</v>
      </c>
      <c r="X97" s="330">
        <f t="shared" si="39"/>
        <v>0</v>
      </c>
      <c r="Y97" s="330">
        <f t="shared" si="39"/>
        <v>0</v>
      </c>
      <c r="Z97" s="330">
        <f t="shared" si="39"/>
        <v>0</v>
      </c>
      <c r="AA97" s="330">
        <f t="shared" si="39"/>
        <v>0</v>
      </c>
      <c r="AB97" s="330">
        <f t="shared" si="39"/>
        <v>0</v>
      </c>
      <c r="AC97" s="330">
        <f t="shared" si="39"/>
        <v>0</v>
      </c>
      <c r="AD97" s="330">
        <f t="shared" si="39"/>
        <v>0</v>
      </c>
      <c r="AE97" s="330">
        <f t="shared" si="39"/>
        <v>0</v>
      </c>
      <c r="AF97" s="330">
        <f t="shared" si="39"/>
        <v>0</v>
      </c>
      <c r="AG97" s="330">
        <f t="shared" si="39"/>
        <v>0</v>
      </c>
      <c r="AH97" s="330">
        <f t="shared" si="39"/>
        <v>0</v>
      </c>
      <c r="AI97" s="330">
        <f t="shared" si="39"/>
        <v>0</v>
      </c>
    </row>
    <row r="98" spans="1:35">
      <c r="A98" s="132" t="s">
        <v>251</v>
      </c>
      <c r="B98" s="158">
        <f>B90</f>
        <v>0</v>
      </c>
      <c r="C98" s="158">
        <f t="shared" ref="C98:AI98" si="40">C90</f>
        <v>0</v>
      </c>
      <c r="D98" s="158">
        <f t="shared" si="40"/>
        <v>0</v>
      </c>
      <c r="E98" s="158">
        <f t="shared" si="40"/>
        <v>0</v>
      </c>
      <c r="F98" s="158">
        <f t="shared" si="40"/>
        <v>0</v>
      </c>
      <c r="G98" s="159">
        <f t="shared" si="40"/>
        <v>0</v>
      </c>
      <c r="H98" s="330">
        <f t="shared" si="40"/>
        <v>0</v>
      </c>
      <c r="I98" s="330">
        <f t="shared" si="40"/>
        <v>0</v>
      </c>
      <c r="J98" s="330">
        <f t="shared" si="40"/>
        <v>0</v>
      </c>
      <c r="K98" s="330">
        <f t="shared" si="40"/>
        <v>0</v>
      </c>
      <c r="L98" s="330">
        <f t="shared" si="40"/>
        <v>0</v>
      </c>
      <c r="M98" s="330">
        <f t="shared" si="40"/>
        <v>0</v>
      </c>
      <c r="N98" s="330">
        <f t="shared" si="40"/>
        <v>0</v>
      </c>
      <c r="O98" s="330">
        <f t="shared" si="40"/>
        <v>0</v>
      </c>
      <c r="P98" s="330">
        <f t="shared" si="40"/>
        <v>0</v>
      </c>
      <c r="Q98" s="330">
        <f t="shared" si="40"/>
        <v>0</v>
      </c>
      <c r="R98" s="330">
        <f t="shared" si="40"/>
        <v>0</v>
      </c>
      <c r="S98" s="330">
        <f t="shared" si="40"/>
        <v>0</v>
      </c>
      <c r="T98" s="330">
        <f t="shared" si="40"/>
        <v>0</v>
      </c>
      <c r="U98" s="330">
        <f t="shared" si="40"/>
        <v>0</v>
      </c>
      <c r="V98" s="330">
        <f t="shared" si="40"/>
        <v>0</v>
      </c>
      <c r="W98" s="330">
        <f t="shared" si="40"/>
        <v>0</v>
      </c>
      <c r="X98" s="330">
        <f t="shared" si="40"/>
        <v>0</v>
      </c>
      <c r="Y98" s="330">
        <f t="shared" si="40"/>
        <v>0</v>
      </c>
      <c r="Z98" s="330">
        <f t="shared" si="40"/>
        <v>0</v>
      </c>
      <c r="AA98" s="330">
        <f t="shared" si="40"/>
        <v>0</v>
      </c>
      <c r="AB98" s="330">
        <f t="shared" si="40"/>
        <v>0</v>
      </c>
      <c r="AC98" s="330">
        <f t="shared" si="40"/>
        <v>0</v>
      </c>
      <c r="AD98" s="330">
        <f t="shared" si="40"/>
        <v>0</v>
      </c>
      <c r="AE98" s="330">
        <f t="shared" si="40"/>
        <v>0</v>
      </c>
      <c r="AF98" s="330">
        <f t="shared" si="40"/>
        <v>0</v>
      </c>
      <c r="AG98" s="330">
        <f t="shared" si="40"/>
        <v>0</v>
      </c>
      <c r="AH98" s="330">
        <f t="shared" si="40"/>
        <v>0</v>
      </c>
      <c r="AI98" s="330">
        <f t="shared" si="40"/>
        <v>0</v>
      </c>
    </row>
    <row r="99" spans="1:35">
      <c r="A99" s="132" t="s">
        <v>222</v>
      </c>
      <c r="B99" s="140">
        <f>IF(SUM($B$92:B92)+SUM($A$99:A99)&gt;0,0,SUM($B$92:B92)-SUM($A$99:A99))</f>
        <v>0</v>
      </c>
      <c r="C99" s="140">
        <f>IF(SUM($B$92:C92)+SUM($A$99:B99)&gt;0,0,SUM($B$92:C92)-SUM($A$99:B99))</f>
        <v>0</v>
      </c>
      <c r="D99" s="303">
        <f>IF(SUM($B$92:D92)+SUM($A$99:C99)&gt;0,0,SUM($B$92:D92)-SUM($A$99:C99))</f>
        <v>0</v>
      </c>
      <c r="E99" s="303">
        <f>IF(SUM($B$92:E92)+SUM($A$99:D99)&gt;0,0,SUM($B$92:E92)-SUM($A$99:D99))</f>
        <v>0</v>
      </c>
      <c r="F99" s="303">
        <f>IF(SUM($B$92:F92)+SUM($A$99:E99)&gt;0,0,SUM($B$92:F92)-SUM($A$99:E99))</f>
        <v>0</v>
      </c>
      <c r="G99" s="319">
        <f>IF(SUM($B$92:G92)+SUM($A$99:F99)&gt;0,0,SUM($B$92:G92)-SUM($A$99:F99))</f>
        <v>0</v>
      </c>
      <c r="H99" s="330">
        <f>IF(SUM($B$92:H92)+SUM($A$99:G99)&gt;0,0,SUM($B$92:H92)-SUM($A$99:G99))</f>
        <v>0</v>
      </c>
      <c r="I99" s="330">
        <f>IF(SUM($B$92:I92)+SUM($A$99:H99)&gt;0,0,SUM($B$92:I92)-SUM($A$99:H99))</f>
        <v>0</v>
      </c>
      <c r="J99" s="330">
        <f>IF(SUM($B$92:J92)+SUM($A$99:I99)&gt;0,0,SUM($B$92:J92)-SUM($A$99:I99))</f>
        <v>0</v>
      </c>
      <c r="K99" s="330">
        <f>IF(SUM($B$92:K92)+SUM($A$99:J99)&gt;0,0,SUM($B$92:K92)-SUM($A$99:J99))</f>
        <v>0</v>
      </c>
      <c r="L99" s="330">
        <f>IF(SUM($B$92:L92)+SUM($A$99:K99)&gt;0,0,SUM($B$92:L92)-SUM($A$99:K99))</f>
        <v>0</v>
      </c>
      <c r="M99" s="330">
        <f>IF(SUM($B$92:M92)+SUM($A$99:L99)&gt;0,0,SUM($B$92:M92)-SUM($A$99:L99))</f>
        <v>0</v>
      </c>
      <c r="N99" s="330">
        <f>IF(SUM($B$92:N92)+SUM($A$99:M99)&gt;0,0,SUM($B$92:N92)-SUM($A$99:M99))</f>
        <v>0</v>
      </c>
      <c r="O99" s="330">
        <f>IF(SUM($B$92:O92)+SUM($A$99:N99)&gt;0,0,SUM($B$92:O92)-SUM($A$99:N99))</f>
        <v>0</v>
      </c>
      <c r="P99" s="330">
        <f>IF(SUM($B$92:P92)+SUM($A$99:O99)&gt;0,0,SUM($B$92:P92)-SUM($A$99:O99))</f>
        <v>0</v>
      </c>
      <c r="Q99" s="330">
        <f>IF(SUM($B$92:Q92)+SUM($A$99:P99)&gt;0,0,SUM($B$92:Q92)-SUM($A$99:P99))</f>
        <v>0</v>
      </c>
      <c r="R99" s="330">
        <f>IF(SUM($B$92:R92)+SUM($A$99:Q99)&gt;0,0,SUM($B$92:R92)-SUM($A$99:Q99))</f>
        <v>0</v>
      </c>
      <c r="S99" s="330">
        <f>IF(SUM($B$92:S92)+SUM($A$99:R99)&gt;0,0,SUM($B$92:S92)-SUM($A$99:R99))</f>
        <v>0</v>
      </c>
      <c r="T99" s="330">
        <f>IF(SUM($B$92:T92)+SUM($A$99:S99)&gt;0,0,SUM($B$92:T92)-SUM($A$99:S99))</f>
        <v>0</v>
      </c>
      <c r="U99" s="330">
        <f>IF(SUM($B$92:U92)+SUM($A$99:T99)&gt;0,0,SUM($B$92:U92)-SUM($A$99:T99))</f>
        <v>0</v>
      </c>
      <c r="V99" s="330">
        <f>IF(SUM($B$92:V92)+SUM($A$99:U99)&gt;0,0,SUM($B$92:V92)-SUM($A$99:U99))</f>
        <v>0</v>
      </c>
      <c r="W99" s="330">
        <f>IF(SUM($B$92:W92)+SUM($A$99:V99)&gt;0,0,SUM($B$92:W92)-SUM($A$99:V99))</f>
        <v>0</v>
      </c>
      <c r="X99" s="330">
        <f>IF(SUM($B$92:X92)+SUM($A$99:W99)&gt;0,0,SUM($B$92:X92)-SUM($A$99:W99))</f>
        <v>0</v>
      </c>
      <c r="Y99" s="330">
        <f>IF(SUM($B$92:Y92)+SUM($A$99:X99)&gt;0,0,SUM($B$92:Y92)-SUM($A$99:X99))</f>
        <v>0</v>
      </c>
      <c r="Z99" s="330">
        <f>IF(SUM($B$92:Z92)+SUM($A$99:Y99)&gt;0,0,SUM($B$92:Z92)-SUM($A$99:Y99))</f>
        <v>0</v>
      </c>
      <c r="AA99" s="330">
        <f>IF(SUM($B$92:AA92)+SUM($A$99:Z99)&gt;0,0,SUM($B$92:AA92)-SUM($A$99:Z99))</f>
        <v>0</v>
      </c>
      <c r="AB99" s="330">
        <f>IF(SUM($B$92:AB92)+SUM($A$99:AA99)&gt;0,0,SUM($B$92:AB92)-SUM($A$99:AA99))</f>
        <v>0</v>
      </c>
      <c r="AC99" s="330">
        <f>IF(SUM($B$92:AC92)+SUM($A$99:AB99)&gt;0,0,SUM($B$92:AC92)-SUM($A$99:AB99))</f>
        <v>0</v>
      </c>
      <c r="AD99" s="330">
        <f>IF(SUM($B$92:AD92)+SUM($A$99:AC99)&gt;0,0,SUM($B$92:AD92)-SUM($A$99:AC99))</f>
        <v>0</v>
      </c>
      <c r="AE99" s="330">
        <f>IF(SUM($B$92:AE92)+SUM($A$99:AD99)&gt;0,0,SUM($B$92:AE92)-SUM($A$99:AD99))</f>
        <v>0</v>
      </c>
      <c r="AF99" s="330">
        <f>IF(SUM($B$92:AF92)+SUM($A$99:AE99)&gt;0,0,SUM($B$92:AF92)-SUM($A$99:AE99))</f>
        <v>0</v>
      </c>
      <c r="AG99" s="330">
        <f>IF(SUM($B$92:AG92)+SUM($A$99:AF99)&gt;0,0,SUM($B$92:AG92)-SUM($A$99:AF99))</f>
        <v>0</v>
      </c>
      <c r="AH99" s="330">
        <f>IF(SUM($B$92:AH92)+SUM($A$99:AG99)&gt;0,0,SUM($B$92:AH92)-SUM($A$99:AG99))</f>
        <v>0</v>
      </c>
      <c r="AI99" s="330">
        <f>IF(SUM($B$92:AI92)+SUM($A$99:AH99)&gt;0,0,SUM($B$92:AI92)-SUM($A$99:AH99))</f>
        <v>0</v>
      </c>
    </row>
    <row r="100" spans="1:35">
      <c r="A100" s="132" t="s">
        <v>255</v>
      </c>
      <c r="B100" s="140">
        <f>IF(((SUM($B$79:B79)+SUM($B$81:B84))+SUM($B$102:B102))&lt;0,((SUM($B$79:B79)+SUM($B$81:B84))+SUM($B$102:B102))*0.18-SUM($A$100:A100),IF(SUM(A$100:$A100)&lt;0,0-SUM(A$100:$A100),0))</f>
        <v>0</v>
      </c>
      <c r="C100" s="303">
        <f>IF(((SUM($B$79:C79)+SUM($B$81:C84))+SUM($B$102:C102))&lt;0,((SUM($B$79:C79)+SUM($B$81:C84))+SUM($B$102:C102))*0.18-SUM($A$100:B100),IF(SUM($A$100:B100)&lt;0,0-SUM($A$100:B100),0))</f>
        <v>0</v>
      </c>
      <c r="D100" s="303">
        <f>IF(((SUM($B$79:D79)+SUM($B$81:D84))+SUM($B$102:D102))&lt;0,((SUM($B$79:D79)+SUM($B$81:D84))+SUM($B$102:D102))*0.18-SUM($A$100:C100),IF(SUM($A$100:C100)&lt;0,0-SUM($A$100:C100),0))</f>
        <v>0</v>
      </c>
      <c r="E100" s="303">
        <f>IF(((SUM($B$79:E79)+SUM($B$81:E84))+SUM($B$102:E102))&lt;0,((SUM($B$79:E79)+SUM($B$81:E84))+SUM($B$102:E102))*0.18-SUM($A$100:D100),IF(SUM($A$100:D100)&lt;0,0-SUM($A$100:D100),0))</f>
        <v>0</v>
      </c>
      <c r="F100" s="303">
        <f>IF(((SUM($B$79:F79)+SUM($B$81:F84))+SUM($B$102:F102))&lt;0,((SUM($B$79:F79)+SUM($B$81:F84))+SUM($B$102:F102))*0.18-SUM($A$100:E100),IF(SUM($A$100:E100)&lt;0,0-SUM($A$100:E100),0))</f>
        <v>0</v>
      </c>
      <c r="G100" s="319">
        <f>IF(((SUM($B$79:G79)+SUM($B$81:G84))+SUM($B$102:G102))&lt;0,((SUM($B$79:G79)+SUM($B$81:G84))+SUM($B$102:G102))*0.18-SUM($A$100:F100),IF(SUM($A$100:F100)&lt;0,0-SUM($A$100:F100),0))</f>
        <v>0</v>
      </c>
      <c r="H100" s="330">
        <f>IF(((SUM($B$79:H79)+SUM($B$81:H84))+SUM($B$102:H102))&lt;0,((SUM($B$79:H79)+SUM($B$81:H84))+SUM($B$102:H102))*0.18-SUM($A$100:G100),IF(SUM($A$100:G100)&lt;0,0-SUM($A$100:G100),0))</f>
        <v>0</v>
      </c>
      <c r="I100" s="330">
        <f>IF(((SUM($B$79:I79)+SUM($B$81:I84))+SUM($B$102:I102))&lt;0,((SUM($B$79:I79)+SUM($B$81:I84))+SUM($B$102:I102))*0.18-SUM($A$100:H100),IF(SUM($A$100:H100)&lt;0,0-SUM($A$100:H100),0))</f>
        <v>0</v>
      </c>
      <c r="J100" s="330">
        <f>IF(((SUM($B$79:J79)+SUM($B$81:J84))+SUM($B$102:J102))&lt;0,((SUM($B$79:J79)+SUM($B$81:J84))+SUM($B$102:J102))*0.18-SUM($A$100:I100),IF(SUM($A$100:I100)&lt;0,0-SUM($A$100:I100),0))</f>
        <v>0</v>
      </c>
      <c r="K100" s="330">
        <f>IF(((SUM($B$79:K79)+SUM($B$81:K84))+SUM($B$102:K102))&lt;0,((SUM($B$79:K79)+SUM($B$81:K84))+SUM($B$102:K102))*0.18-SUM($A$100:J100),IF(SUM($A$100:J100)&lt;0,0-SUM($A$100:J100),0))</f>
        <v>0</v>
      </c>
      <c r="L100" s="330">
        <f>IF(((SUM($B$79:L79)+SUM($B$81:L84))+SUM($B$102:L102))&lt;0,((SUM($B$79:L79)+SUM($B$81:L84))+SUM($B$102:L102))*0.18-SUM($A$100:K100),IF(SUM($A$100:K100)&lt;0,0-SUM($A$100:K100),0))</f>
        <v>0</v>
      </c>
      <c r="M100" s="330">
        <f>IF(((SUM($B$79:M79)+SUM($B$81:M84))+SUM($B$102:M102))&lt;0,((SUM($B$79:M79)+SUM($B$81:M84))+SUM($B$102:M102))*0.18-SUM($A$100:L100),IF(SUM($A$100:L100)&lt;0,0-SUM($A$100:L100),0))</f>
        <v>0</v>
      </c>
      <c r="N100" s="330">
        <f>IF(((SUM($B$79:N79)+SUM($B$81:N84))+SUM($B$102:N102))&lt;0,((SUM($B$79:N79)+SUM($B$81:N84))+SUM($B$102:N102))*0.18-SUM($A$100:M100),IF(SUM($A$100:M100)&lt;0,0-SUM($A$100:M100),0))</f>
        <v>0</v>
      </c>
      <c r="O100" s="330">
        <f>IF(((SUM($B$79:O79)+SUM($B$81:O84))+SUM($B$102:O102))&lt;0,((SUM($B$79:O79)+SUM($B$81:O84))+SUM($B$102:O102))*0.18-SUM($A$100:N100),IF(SUM($A$100:N100)&lt;0,0-SUM($A$100:N100),0))</f>
        <v>0</v>
      </c>
      <c r="P100" s="330">
        <f>IF(((SUM($B$79:P79)+SUM($B$81:P84))+SUM($B$102:P102))&lt;0,((SUM($B$79:P79)+SUM($B$81:P84))+SUM($B$102:P102))*0.18-SUM($A$100:O100),IF(SUM($A$100:O100)&lt;0,0-SUM($A$100:O100),0))</f>
        <v>0</v>
      </c>
      <c r="Q100" s="330">
        <f>IF(((SUM($B$79:Q79)+SUM($B$81:Q84))+SUM($B$102:Q102))&lt;0,((SUM($B$79:Q79)+SUM($B$81:Q84))+SUM($B$102:Q102))*0.18-SUM($A$100:P100),IF(SUM($A$100:P100)&lt;0,0-SUM($A$100:P100),0))</f>
        <v>0</v>
      </c>
      <c r="R100" s="330">
        <f>IF(((SUM($B$79:R79)+SUM($B$81:R84))+SUM($B$102:R102))&lt;0,((SUM($B$79:R79)+SUM($B$81:R84))+SUM($B$102:R102))*0.18-SUM($A$100:Q100),IF(SUM($A$100:Q100)&lt;0,0-SUM($A$100:Q100),0))</f>
        <v>0</v>
      </c>
      <c r="S100" s="330">
        <f>IF(((SUM($B$79:S79)+SUM($B$81:S84))+SUM($B$102:S102))&lt;0,((SUM($B$79:S79)+SUM($B$81:S84))+SUM($B$102:S102))*0.18-SUM($A$100:R100),IF(SUM($A$100:R100)&lt;0,0-SUM($A$100:R100),0))</f>
        <v>0</v>
      </c>
      <c r="T100" s="330">
        <f>IF(((SUM($B$79:T79)+SUM($B$81:T84))+SUM($B$102:T102))&lt;0,((SUM($B$79:T79)+SUM($B$81:T84))+SUM($B$102:T102))*0.18-SUM($A$100:S100),IF(SUM($A$100:S100)&lt;0,0-SUM($A$100:S100),0))</f>
        <v>0</v>
      </c>
      <c r="U100" s="330">
        <f>IF(((SUM($B$79:U79)+SUM($B$81:U84))+SUM($B$102:U102))&lt;0,((SUM($B$79:U79)+SUM($B$81:U84))+SUM($B$102:U102))*0.18-SUM($A$100:T100),IF(SUM($A$100:T100)&lt;0,0-SUM($A$100:T100),0))</f>
        <v>0</v>
      </c>
      <c r="V100" s="330">
        <f>IF(((SUM($B$79:V79)+SUM($B$81:V84))+SUM($B$102:V102))&lt;0,((SUM($B$79:V79)+SUM($B$81:V84))+SUM($B$102:V102))*0.18-SUM($A$100:U100),IF(SUM($A$100:U100)&lt;0,0-SUM($A$100:U100),0))</f>
        <v>0</v>
      </c>
      <c r="W100" s="330">
        <f>IF(((SUM($B$79:W79)+SUM($B$81:W84))+SUM($B$102:W102))&lt;0,((SUM($B$79:W79)+SUM($B$81:W84))+SUM($B$102:W102))*0.18-SUM($A$100:V100),IF(SUM($A$100:V100)&lt;0,0-SUM($A$100:V100),0))</f>
        <v>0</v>
      </c>
      <c r="X100" s="330">
        <f>IF(((SUM($B$79:X79)+SUM($B$81:X84))+SUM($B$102:X102))&lt;0,((SUM($B$79:X79)+SUM($B$81:X84))+SUM($B$102:X102))*0.18-SUM($A$100:W100),IF(SUM($A$100:W100)&lt;0,0-SUM($A$100:W100),0))</f>
        <v>0</v>
      </c>
      <c r="Y100" s="330">
        <f>IF(((SUM($B$79:Y79)+SUM($B$81:Y84))+SUM($B$102:Y102))&lt;0,((SUM($B$79:Y79)+SUM($B$81:Y84))+SUM($B$102:Y102))*0.18-SUM($A$100:X100),IF(SUM($A$100:X100)&lt;0,0-SUM($A$100:X100),0))</f>
        <v>0</v>
      </c>
      <c r="Z100" s="330">
        <f>IF(((SUM($B$79:Z79)+SUM($B$81:Z84))+SUM($B$102:Z102))&lt;0,((SUM($B$79:Z79)+SUM($B$81:Z84))+SUM($B$102:Z102))*0.18-SUM($A$100:Y100),IF(SUM($A$100:Y100)&lt;0,0-SUM($A$100:Y100),0))</f>
        <v>0</v>
      </c>
      <c r="AA100" s="330">
        <f>IF(((SUM($B$79:AA79)+SUM($B$81:AA84))+SUM($B$102:AA102))&lt;0,((SUM($B$79:AA79)+SUM($B$81:AA84))+SUM($B$102:AA102))*0.18-SUM($A$100:Z100),IF(SUM($A$100:Z100)&lt;0,0-SUM($A$100:Z100),0))</f>
        <v>0</v>
      </c>
      <c r="AB100" s="330">
        <f>IF(((SUM($B$79:AB79)+SUM($B$81:AB84))+SUM($B$102:AB102))&lt;0,((SUM($B$79:AB79)+SUM($B$81:AB84))+SUM($B$102:AB102))*0.18-SUM($A$100:AA100),IF(SUM($A$100:AA100)&lt;0,0-SUM($A$100:AA100),0))</f>
        <v>0</v>
      </c>
      <c r="AC100" s="330">
        <f>IF(((SUM($B$79:AC79)+SUM($B$81:AC84))+SUM($B$102:AC102))&lt;0,((SUM($B$79:AC79)+SUM($B$81:AC84))+SUM($B$102:AC102))*0.18-SUM($A$100:AB100),IF(SUM($A$100:AB100)&lt;0,0-SUM($A$100:AB100),0))</f>
        <v>0</v>
      </c>
      <c r="AD100" s="330">
        <f>IF(((SUM($B$79:AD79)+SUM($B$81:AD84))+SUM($B$102:AD102))&lt;0,((SUM($B$79:AD79)+SUM($B$81:AD84))+SUM($B$102:AD102))*0.18-SUM($A$100:AC100),IF(SUM($A$100:AC100)&lt;0,0-SUM($A$100:AC100),0))</f>
        <v>0</v>
      </c>
      <c r="AE100" s="330">
        <f>IF(((SUM($B$79:AE79)+SUM($B$81:AE84))+SUM($B$102:AE102))&lt;0,((SUM($B$79:AE79)+SUM($B$81:AE84))+SUM($B$102:AE102))*0.18-SUM($A$100:AD100),IF(SUM($A$100:AD100)&lt;0,0-SUM($A$100:AD100),0))</f>
        <v>0</v>
      </c>
      <c r="AF100" s="330">
        <f>IF(((SUM($B$79:AF79)+SUM($B$81:AF84))+SUM($B$102:AF102))&lt;0,((SUM($B$79:AF79)+SUM($B$81:AF84))+SUM($B$102:AF102))*0.18-SUM($A$100:AE100),IF(SUM($A$100:AE100)&lt;0,0-SUM($A$100:AE100),0))</f>
        <v>0</v>
      </c>
      <c r="AG100" s="330">
        <f>IF(((SUM($B$79:AG79)+SUM($B$81:AG84))+SUM($B$102:AG102))&lt;0,((SUM($B$79:AG79)+SUM($B$81:AG84))+SUM($B$102:AG102))*0.18-SUM($A$100:AF100),IF(SUM($A$100:AF100)&lt;0,0-SUM($A$100:AF100),0))</f>
        <v>0</v>
      </c>
      <c r="AH100" s="330">
        <f>IF(((SUM($B$79:AH79)+SUM($B$81:AH84))+SUM($B$102:AH102))&lt;0,((SUM($B$79:AH79)+SUM($B$81:AH84))+SUM($B$102:AH102))*0.18-SUM($A$100:AG100),IF(SUM($A$100:AG100)&lt;0,0-SUM($A$100:AG100),0))</f>
        <v>0</v>
      </c>
      <c r="AI100" s="330">
        <f>IF(((SUM($B$79:AI79)+SUM($B$81:AI84))+SUM($B$102:AI102))&lt;0,((SUM($B$79:AI79)+SUM($B$81:AI84))+SUM($B$102:AI102))*0.18-SUM($A$100:AH100),IF(SUM($A$100:AH100)&lt;0,0-SUM($A$100:AH100),0))</f>
        <v>0</v>
      </c>
    </row>
    <row r="101" spans="1:35">
      <c r="A101" s="132" t="s">
        <v>256</v>
      </c>
      <c r="B101" s="140"/>
      <c r="C101" s="140">
        <f t="shared" ref="C101:AI101" si="41">IF(AND(C56&lt;=($B$56+$B$30),C56&gt;1),-(C79-B79)*$B$53,0)</f>
        <v>0</v>
      </c>
      <c r="D101" s="140">
        <f t="shared" si="41"/>
        <v>0</v>
      </c>
      <c r="E101" s="140">
        <f t="shared" si="41"/>
        <v>0</v>
      </c>
      <c r="F101" s="140">
        <f t="shared" si="41"/>
        <v>0</v>
      </c>
      <c r="G101" s="168">
        <f t="shared" si="41"/>
        <v>0</v>
      </c>
      <c r="H101" s="330">
        <f t="shared" si="41"/>
        <v>0</v>
      </c>
      <c r="I101" s="330">
        <f t="shared" si="41"/>
        <v>0</v>
      </c>
      <c r="J101" s="330">
        <f t="shared" si="41"/>
        <v>0</v>
      </c>
      <c r="K101" s="330">
        <f t="shared" si="41"/>
        <v>0</v>
      </c>
      <c r="L101" s="330">
        <f t="shared" si="41"/>
        <v>0</v>
      </c>
      <c r="M101" s="330">
        <f t="shared" si="41"/>
        <v>0</v>
      </c>
      <c r="N101" s="330">
        <f t="shared" si="41"/>
        <v>0</v>
      </c>
      <c r="O101" s="330">
        <f t="shared" si="41"/>
        <v>0</v>
      </c>
      <c r="P101" s="330">
        <f t="shared" si="41"/>
        <v>0</v>
      </c>
      <c r="Q101" s="330">
        <f t="shared" si="41"/>
        <v>0</v>
      </c>
      <c r="R101" s="330">
        <f t="shared" si="41"/>
        <v>0</v>
      </c>
      <c r="S101" s="330">
        <f t="shared" si="41"/>
        <v>0</v>
      </c>
      <c r="T101" s="330">
        <f t="shared" si="41"/>
        <v>0</v>
      </c>
      <c r="U101" s="330">
        <f t="shared" si="41"/>
        <v>0</v>
      </c>
      <c r="V101" s="330">
        <f t="shared" si="41"/>
        <v>0</v>
      </c>
      <c r="W101" s="330">
        <f t="shared" si="41"/>
        <v>0</v>
      </c>
      <c r="X101" s="330">
        <f t="shared" si="41"/>
        <v>0</v>
      </c>
      <c r="Y101" s="330">
        <f t="shared" si="41"/>
        <v>0</v>
      </c>
      <c r="Z101" s="330">
        <f t="shared" si="41"/>
        <v>0</v>
      </c>
      <c r="AA101" s="330">
        <f t="shared" si="41"/>
        <v>0</v>
      </c>
      <c r="AB101" s="330">
        <f t="shared" si="41"/>
        <v>0</v>
      </c>
      <c r="AC101" s="330">
        <f t="shared" si="41"/>
        <v>0</v>
      </c>
      <c r="AD101" s="330">
        <f t="shared" si="41"/>
        <v>0</v>
      </c>
      <c r="AE101" s="330">
        <f t="shared" si="41"/>
        <v>0</v>
      </c>
      <c r="AF101" s="330">
        <f t="shared" si="41"/>
        <v>0</v>
      </c>
      <c r="AG101" s="330">
        <f t="shared" si="41"/>
        <v>0</v>
      </c>
      <c r="AH101" s="330">
        <f t="shared" si="41"/>
        <v>0</v>
      </c>
      <c r="AI101" s="330">
        <f t="shared" si="41"/>
        <v>0</v>
      </c>
    </row>
    <row r="102" spans="1:35" s="171" customFormat="1">
      <c r="A102" s="169" t="s">
        <v>257</v>
      </c>
      <c r="B102" s="170">
        <v>0</v>
      </c>
      <c r="C102" s="302">
        <v>1.798</v>
      </c>
      <c r="D102" s="170">
        <v>0</v>
      </c>
      <c r="E102" s="170">
        <v>0</v>
      </c>
      <c r="F102" s="170"/>
      <c r="G102" s="324">
        <v>0</v>
      </c>
      <c r="H102" s="330">
        <v>0</v>
      </c>
      <c r="I102" s="330">
        <v>0</v>
      </c>
      <c r="J102" s="330"/>
      <c r="K102" s="330"/>
      <c r="L102" s="330"/>
      <c r="M102" s="330"/>
      <c r="N102" s="330"/>
      <c r="O102" s="330"/>
      <c r="P102" s="330"/>
      <c r="Q102" s="330"/>
      <c r="R102" s="330"/>
      <c r="S102" s="330"/>
      <c r="T102" s="330"/>
      <c r="U102" s="330"/>
      <c r="V102" s="330"/>
      <c r="W102" s="330"/>
      <c r="X102" s="330"/>
      <c r="Y102" s="330"/>
      <c r="Z102" s="330"/>
      <c r="AA102" s="330"/>
      <c r="AB102" s="330"/>
      <c r="AC102" s="330"/>
      <c r="AD102" s="330"/>
      <c r="AE102" s="330"/>
      <c r="AF102" s="330"/>
      <c r="AG102" s="330"/>
      <c r="AH102" s="330"/>
      <c r="AI102" s="330"/>
    </row>
    <row r="103" spans="1:35">
      <c r="A103" s="132" t="s">
        <v>258</v>
      </c>
      <c r="B103" s="140">
        <f t="shared" ref="B103:AI103" si="42">B73-B75-B74</f>
        <v>0</v>
      </c>
      <c r="C103" s="140">
        <f t="shared" si="42"/>
        <v>0</v>
      </c>
      <c r="D103" s="140">
        <f t="shared" si="42"/>
        <v>0</v>
      </c>
      <c r="E103" s="140">
        <f t="shared" si="42"/>
        <v>0</v>
      </c>
      <c r="F103" s="140">
        <f t="shared" si="42"/>
        <v>0</v>
      </c>
      <c r="G103" s="168">
        <f t="shared" si="42"/>
        <v>0</v>
      </c>
      <c r="H103" s="330">
        <f t="shared" si="42"/>
        <v>0</v>
      </c>
      <c r="I103" s="330">
        <f t="shared" si="42"/>
        <v>0</v>
      </c>
      <c r="J103" s="330">
        <f t="shared" si="42"/>
        <v>0</v>
      </c>
      <c r="K103" s="330">
        <f t="shared" si="42"/>
        <v>0</v>
      </c>
      <c r="L103" s="330">
        <f t="shared" si="42"/>
        <v>0</v>
      </c>
      <c r="M103" s="330">
        <f t="shared" si="42"/>
        <v>0</v>
      </c>
      <c r="N103" s="330">
        <f t="shared" si="42"/>
        <v>0</v>
      </c>
      <c r="O103" s="330">
        <f t="shared" si="42"/>
        <v>0</v>
      </c>
      <c r="P103" s="330">
        <f t="shared" si="42"/>
        <v>0</v>
      </c>
      <c r="Q103" s="330">
        <f t="shared" si="42"/>
        <v>0</v>
      </c>
      <c r="R103" s="330">
        <f t="shared" si="42"/>
        <v>0</v>
      </c>
      <c r="S103" s="330">
        <f t="shared" si="42"/>
        <v>0</v>
      </c>
      <c r="T103" s="330">
        <f t="shared" si="42"/>
        <v>0</v>
      </c>
      <c r="U103" s="330">
        <f t="shared" si="42"/>
        <v>0</v>
      </c>
      <c r="V103" s="330">
        <f t="shared" si="42"/>
        <v>0</v>
      </c>
      <c r="W103" s="330">
        <f t="shared" si="42"/>
        <v>0</v>
      </c>
      <c r="X103" s="330">
        <f t="shared" si="42"/>
        <v>0</v>
      </c>
      <c r="Y103" s="330">
        <f t="shared" si="42"/>
        <v>0</v>
      </c>
      <c r="Z103" s="330">
        <f t="shared" si="42"/>
        <v>0</v>
      </c>
      <c r="AA103" s="330">
        <f t="shared" si="42"/>
        <v>0</v>
      </c>
      <c r="AB103" s="330">
        <f t="shared" si="42"/>
        <v>0</v>
      </c>
      <c r="AC103" s="330">
        <f t="shared" si="42"/>
        <v>0</v>
      </c>
      <c r="AD103" s="330">
        <f t="shared" si="42"/>
        <v>0</v>
      </c>
      <c r="AE103" s="330">
        <f t="shared" si="42"/>
        <v>0</v>
      </c>
      <c r="AF103" s="330">
        <f t="shared" si="42"/>
        <v>0</v>
      </c>
      <c r="AG103" s="330">
        <f t="shared" si="42"/>
        <v>0</v>
      </c>
      <c r="AH103" s="330">
        <f t="shared" si="42"/>
        <v>0</v>
      </c>
      <c r="AI103" s="330">
        <f t="shared" si="42"/>
        <v>0</v>
      </c>
    </row>
    <row r="104" spans="1:35" s="96" customFormat="1" ht="14.25">
      <c r="A104" s="156" t="s">
        <v>259</v>
      </c>
      <c r="B104" s="152">
        <f t="shared" ref="B104:AH104" si="43">SUM(B96:B103)</f>
        <v>0</v>
      </c>
      <c r="C104" s="304">
        <f t="shared" si="43"/>
        <v>1.798</v>
      </c>
      <c r="D104" s="304">
        <f>SUM(D96:D103)</f>
        <v>0</v>
      </c>
      <c r="E104" s="304">
        <f t="shared" si="43"/>
        <v>0</v>
      </c>
      <c r="F104" s="304">
        <f>SUM(F96:F103)</f>
        <v>0</v>
      </c>
      <c r="G104" s="318">
        <f t="shared" si="43"/>
        <v>0</v>
      </c>
      <c r="H104" s="333">
        <f t="shared" si="43"/>
        <v>0</v>
      </c>
      <c r="I104" s="333">
        <f t="shared" si="43"/>
        <v>0</v>
      </c>
      <c r="J104" s="333">
        <f t="shared" si="43"/>
        <v>0</v>
      </c>
      <c r="K104" s="333">
        <f t="shared" si="43"/>
        <v>0</v>
      </c>
      <c r="L104" s="333">
        <f t="shared" si="43"/>
        <v>0</v>
      </c>
      <c r="M104" s="333">
        <f t="shared" si="43"/>
        <v>0</v>
      </c>
      <c r="N104" s="333">
        <f t="shared" si="43"/>
        <v>0</v>
      </c>
      <c r="O104" s="333">
        <f t="shared" si="43"/>
        <v>0</v>
      </c>
      <c r="P104" s="333">
        <f t="shared" si="43"/>
        <v>0</v>
      </c>
      <c r="Q104" s="333">
        <f t="shared" si="43"/>
        <v>0</v>
      </c>
      <c r="R104" s="333">
        <f t="shared" si="43"/>
        <v>0</v>
      </c>
      <c r="S104" s="333">
        <f t="shared" si="43"/>
        <v>0</v>
      </c>
      <c r="T104" s="333">
        <f t="shared" si="43"/>
        <v>0</v>
      </c>
      <c r="U104" s="333">
        <f t="shared" si="43"/>
        <v>0</v>
      </c>
      <c r="V104" s="333">
        <f t="shared" si="43"/>
        <v>0</v>
      </c>
      <c r="W104" s="333">
        <f t="shared" si="43"/>
        <v>0</v>
      </c>
      <c r="X104" s="333">
        <f t="shared" si="43"/>
        <v>0</v>
      </c>
      <c r="Y104" s="333">
        <f t="shared" si="43"/>
        <v>0</v>
      </c>
      <c r="Z104" s="333">
        <f t="shared" si="43"/>
        <v>0</v>
      </c>
      <c r="AA104" s="333">
        <f t="shared" si="43"/>
        <v>0</v>
      </c>
      <c r="AB104" s="333">
        <f t="shared" si="43"/>
        <v>0</v>
      </c>
      <c r="AC104" s="333">
        <f t="shared" si="43"/>
        <v>0</v>
      </c>
      <c r="AD104" s="333">
        <f t="shared" si="43"/>
        <v>0</v>
      </c>
      <c r="AE104" s="333">
        <f t="shared" si="43"/>
        <v>0</v>
      </c>
      <c r="AF104" s="333">
        <f t="shared" si="43"/>
        <v>0</v>
      </c>
      <c r="AG104" s="333">
        <f t="shared" si="43"/>
        <v>0</v>
      </c>
      <c r="AH104" s="333">
        <f t="shared" si="43"/>
        <v>0</v>
      </c>
      <c r="AI104" s="333">
        <f>SUM(AI96:AI103)</f>
        <v>0</v>
      </c>
    </row>
    <row r="105" spans="1:35" s="96" customFormat="1" ht="14.25">
      <c r="A105" s="156" t="s">
        <v>260</v>
      </c>
      <c r="B105" s="152">
        <f>SUM($B$104:B104)</f>
        <v>0</v>
      </c>
      <c r="C105" s="304">
        <f>SUM($B$104:C104)</f>
        <v>1.798</v>
      </c>
      <c r="D105" s="304">
        <f>SUM($B$104:D104)</f>
        <v>1.798</v>
      </c>
      <c r="E105" s="304">
        <f>SUM($B$104:E104)</f>
        <v>1.798</v>
      </c>
      <c r="F105" s="304">
        <f>SUM($B$104:F104)</f>
        <v>1.798</v>
      </c>
      <c r="G105" s="318">
        <f>SUM($B$104:G104)</f>
        <v>1.798</v>
      </c>
      <c r="H105" s="333">
        <f>SUM($B$104:H104)</f>
        <v>1.798</v>
      </c>
      <c r="I105" s="333">
        <f>SUM($B$104:I104)</f>
        <v>1.798</v>
      </c>
      <c r="J105" s="333">
        <f>SUM($B$104:J104)</f>
        <v>1.798</v>
      </c>
      <c r="K105" s="333">
        <f>SUM($B$104:K104)</f>
        <v>1.798</v>
      </c>
      <c r="L105" s="333">
        <f>SUM($B$104:L104)</f>
        <v>1.798</v>
      </c>
      <c r="M105" s="333">
        <f>SUM($B$104:M104)</f>
        <v>1.798</v>
      </c>
      <c r="N105" s="333">
        <f>SUM($B$104:N104)</f>
        <v>1.798</v>
      </c>
      <c r="O105" s="333">
        <f>SUM($B$104:O104)</f>
        <v>1.798</v>
      </c>
      <c r="P105" s="333">
        <f>SUM($B$104:P104)</f>
        <v>1.798</v>
      </c>
      <c r="Q105" s="333">
        <f>SUM($B$104:Q104)</f>
        <v>1.798</v>
      </c>
      <c r="R105" s="333">
        <f>SUM($B$104:R104)</f>
        <v>1.798</v>
      </c>
      <c r="S105" s="333">
        <f>SUM($B$104:S104)</f>
        <v>1.798</v>
      </c>
      <c r="T105" s="333">
        <f>SUM($B$104:T104)</f>
        <v>1.798</v>
      </c>
      <c r="U105" s="333">
        <f>SUM($B$104:U104)</f>
        <v>1.798</v>
      </c>
      <c r="V105" s="333">
        <f>SUM($B$104:V104)</f>
        <v>1.798</v>
      </c>
      <c r="W105" s="333">
        <f>SUM($B$104:W104)</f>
        <v>1.798</v>
      </c>
      <c r="X105" s="333">
        <f>SUM($B$104:X104)</f>
        <v>1.798</v>
      </c>
      <c r="Y105" s="333">
        <f>SUM($B$104:Y104)</f>
        <v>1.798</v>
      </c>
      <c r="Z105" s="333">
        <f>SUM($B$104:Z104)</f>
        <v>1.798</v>
      </c>
      <c r="AA105" s="333">
        <f>SUM($B$104:AA104)</f>
        <v>1.798</v>
      </c>
      <c r="AB105" s="333">
        <f>SUM($B$104:AB104)</f>
        <v>1.798</v>
      </c>
      <c r="AC105" s="333">
        <f>SUM($B$104:AC104)</f>
        <v>1.798</v>
      </c>
      <c r="AD105" s="333">
        <f>SUM($B$104:AD104)</f>
        <v>1.798</v>
      </c>
      <c r="AE105" s="333">
        <f>SUM($B$104:AE104)</f>
        <v>1.798</v>
      </c>
      <c r="AF105" s="333">
        <f>SUM($B$104:AF104)</f>
        <v>1.798</v>
      </c>
      <c r="AG105" s="333">
        <f>SUM($B$104:AG104)</f>
        <v>1.798</v>
      </c>
      <c r="AH105" s="333">
        <f>SUM($B$104:AH104)</f>
        <v>1.798</v>
      </c>
      <c r="AI105" s="333">
        <f>SUM($B$104:AI104)</f>
        <v>1.798</v>
      </c>
    </row>
    <row r="106" spans="1:35">
      <c r="A106" s="132" t="s">
        <v>261</v>
      </c>
      <c r="B106" s="172">
        <f>IF(B94=0,1,1/B94)</f>
        <v>1</v>
      </c>
      <c r="C106" s="307">
        <f t="shared" ref="C106:AI106" si="44">IF(C94=0,1,1/C94)</f>
        <v>1</v>
      </c>
      <c r="D106" s="307">
        <f t="shared" si="44"/>
        <v>1</v>
      </c>
      <c r="E106" s="307">
        <f t="shared" si="44"/>
        <v>1</v>
      </c>
      <c r="F106" s="307">
        <f t="shared" si="44"/>
        <v>1</v>
      </c>
      <c r="G106" s="325">
        <f t="shared" si="44"/>
        <v>1</v>
      </c>
      <c r="H106" s="336">
        <f t="shared" si="44"/>
        <v>1</v>
      </c>
      <c r="I106" s="336">
        <f t="shared" si="44"/>
        <v>1</v>
      </c>
      <c r="J106" s="336">
        <f t="shared" si="44"/>
        <v>1</v>
      </c>
      <c r="K106" s="336">
        <f t="shared" si="44"/>
        <v>1</v>
      </c>
      <c r="L106" s="336">
        <f t="shared" si="44"/>
        <v>1</v>
      </c>
      <c r="M106" s="336">
        <f t="shared" si="44"/>
        <v>1</v>
      </c>
      <c r="N106" s="336">
        <f t="shared" si="44"/>
        <v>1</v>
      </c>
      <c r="O106" s="336">
        <f t="shared" si="44"/>
        <v>1</v>
      </c>
      <c r="P106" s="336">
        <f t="shared" si="44"/>
        <v>1</v>
      </c>
      <c r="Q106" s="336">
        <f t="shared" si="44"/>
        <v>1</v>
      </c>
      <c r="R106" s="336">
        <f t="shared" si="44"/>
        <v>1</v>
      </c>
      <c r="S106" s="336">
        <f t="shared" si="44"/>
        <v>1</v>
      </c>
      <c r="T106" s="336">
        <f t="shared" si="44"/>
        <v>1</v>
      </c>
      <c r="U106" s="336">
        <f t="shared" si="44"/>
        <v>1</v>
      </c>
      <c r="V106" s="336">
        <f t="shared" si="44"/>
        <v>1</v>
      </c>
      <c r="W106" s="336">
        <f t="shared" si="44"/>
        <v>1</v>
      </c>
      <c r="X106" s="336">
        <f t="shared" si="44"/>
        <v>1</v>
      </c>
      <c r="Y106" s="336">
        <f t="shared" si="44"/>
        <v>1</v>
      </c>
      <c r="Z106" s="336">
        <f t="shared" si="44"/>
        <v>1</v>
      </c>
      <c r="AA106" s="336">
        <f t="shared" si="44"/>
        <v>1</v>
      </c>
      <c r="AB106" s="336">
        <f t="shared" si="44"/>
        <v>1</v>
      </c>
      <c r="AC106" s="336">
        <f t="shared" si="44"/>
        <v>1</v>
      </c>
      <c r="AD106" s="336">
        <f t="shared" si="44"/>
        <v>1</v>
      </c>
      <c r="AE106" s="336">
        <f t="shared" si="44"/>
        <v>1</v>
      </c>
      <c r="AF106" s="336">
        <f t="shared" si="44"/>
        <v>1</v>
      </c>
      <c r="AG106" s="336">
        <f t="shared" si="44"/>
        <v>1</v>
      </c>
      <c r="AH106" s="336">
        <f t="shared" si="44"/>
        <v>1</v>
      </c>
      <c r="AI106" s="336">
        <f t="shared" si="44"/>
        <v>1</v>
      </c>
    </row>
    <row r="107" spans="1:35" s="96" customFormat="1" ht="14.25">
      <c r="A107" s="151" t="s">
        <v>262</v>
      </c>
      <c r="B107" s="152">
        <f>B104*B106</f>
        <v>0</v>
      </c>
      <c r="C107" s="304">
        <f>C104*C106</f>
        <v>1.798</v>
      </c>
      <c r="D107" s="304">
        <f>D104*D106</f>
        <v>0</v>
      </c>
      <c r="E107" s="304">
        <f t="shared" ref="E107:AI107" si="45">E104*E106</f>
        <v>0</v>
      </c>
      <c r="F107" s="304">
        <f t="shared" si="45"/>
        <v>0</v>
      </c>
      <c r="G107" s="318">
        <f t="shared" si="45"/>
        <v>0</v>
      </c>
      <c r="H107" s="333">
        <f t="shared" si="45"/>
        <v>0</v>
      </c>
      <c r="I107" s="333">
        <f t="shared" si="45"/>
        <v>0</v>
      </c>
      <c r="J107" s="333">
        <f t="shared" si="45"/>
        <v>0</v>
      </c>
      <c r="K107" s="333">
        <f t="shared" si="45"/>
        <v>0</v>
      </c>
      <c r="L107" s="333">
        <f t="shared" si="45"/>
        <v>0</v>
      </c>
      <c r="M107" s="333">
        <f t="shared" si="45"/>
        <v>0</v>
      </c>
      <c r="N107" s="333">
        <f t="shared" si="45"/>
        <v>0</v>
      </c>
      <c r="O107" s="333">
        <f t="shared" si="45"/>
        <v>0</v>
      </c>
      <c r="P107" s="333">
        <f t="shared" si="45"/>
        <v>0</v>
      </c>
      <c r="Q107" s="333">
        <f t="shared" si="45"/>
        <v>0</v>
      </c>
      <c r="R107" s="333">
        <f t="shared" si="45"/>
        <v>0</v>
      </c>
      <c r="S107" s="333">
        <f t="shared" si="45"/>
        <v>0</v>
      </c>
      <c r="T107" s="333">
        <f t="shared" si="45"/>
        <v>0</v>
      </c>
      <c r="U107" s="333">
        <f t="shared" si="45"/>
        <v>0</v>
      </c>
      <c r="V107" s="333">
        <f t="shared" si="45"/>
        <v>0</v>
      </c>
      <c r="W107" s="333">
        <f t="shared" si="45"/>
        <v>0</v>
      </c>
      <c r="X107" s="333">
        <f t="shared" si="45"/>
        <v>0</v>
      </c>
      <c r="Y107" s="333">
        <f t="shared" si="45"/>
        <v>0</v>
      </c>
      <c r="Z107" s="333">
        <f t="shared" si="45"/>
        <v>0</v>
      </c>
      <c r="AA107" s="333">
        <f t="shared" si="45"/>
        <v>0</v>
      </c>
      <c r="AB107" s="333">
        <f t="shared" si="45"/>
        <v>0</v>
      </c>
      <c r="AC107" s="333">
        <f t="shared" si="45"/>
        <v>0</v>
      </c>
      <c r="AD107" s="333">
        <f t="shared" si="45"/>
        <v>0</v>
      </c>
      <c r="AE107" s="333">
        <f t="shared" si="45"/>
        <v>0</v>
      </c>
      <c r="AF107" s="333">
        <f t="shared" si="45"/>
        <v>0</v>
      </c>
      <c r="AG107" s="333">
        <f t="shared" si="45"/>
        <v>0</v>
      </c>
      <c r="AH107" s="333">
        <f t="shared" si="45"/>
        <v>0</v>
      </c>
      <c r="AI107" s="333">
        <f t="shared" si="45"/>
        <v>0</v>
      </c>
    </row>
    <row r="108" spans="1:35" s="96" customFormat="1" ht="14.25">
      <c r="A108" s="151" t="s">
        <v>263</v>
      </c>
      <c r="B108" s="152">
        <f>SUM($B$107:B107)</f>
        <v>0</v>
      </c>
      <c r="C108" s="304">
        <f>SUM($B$107:C107)</f>
        <v>1.798</v>
      </c>
      <c r="D108" s="304">
        <f>SUM($B$107:D107)</f>
        <v>1.798</v>
      </c>
      <c r="E108" s="304">
        <f>SUM($B$107:E107)</f>
        <v>1.798</v>
      </c>
      <c r="F108" s="304">
        <f>SUM($B$107:F107)</f>
        <v>1.798</v>
      </c>
      <c r="G108" s="318">
        <f>SUM($B$107:G107)</f>
        <v>1.798</v>
      </c>
      <c r="H108" s="333">
        <f>SUM($B$107:H107)</f>
        <v>1.798</v>
      </c>
      <c r="I108" s="333">
        <f>SUM($B$107:I107)</f>
        <v>1.798</v>
      </c>
      <c r="J108" s="333">
        <f>SUM($B$107:J107)</f>
        <v>1.798</v>
      </c>
      <c r="K108" s="333">
        <f>SUM($B$107:K107)</f>
        <v>1.798</v>
      </c>
      <c r="L108" s="333">
        <f>SUM($B$107:L107)</f>
        <v>1.798</v>
      </c>
      <c r="M108" s="333">
        <f>SUM($B$107:M107)</f>
        <v>1.798</v>
      </c>
      <c r="N108" s="333">
        <f>SUM($B$107:N107)</f>
        <v>1.798</v>
      </c>
      <c r="O108" s="333">
        <f>SUM($B$107:O107)</f>
        <v>1.798</v>
      </c>
      <c r="P108" s="333">
        <f>SUM($B$107:P107)</f>
        <v>1.798</v>
      </c>
      <c r="Q108" s="333">
        <f>SUM($B$107:Q107)</f>
        <v>1.798</v>
      </c>
      <c r="R108" s="333">
        <f>SUM($B$107:R107)</f>
        <v>1.798</v>
      </c>
      <c r="S108" s="333">
        <f>SUM($B$107:S107)</f>
        <v>1.798</v>
      </c>
      <c r="T108" s="333">
        <f>SUM($B$107:T107)</f>
        <v>1.798</v>
      </c>
      <c r="U108" s="333">
        <f>SUM($B$107:U107)</f>
        <v>1.798</v>
      </c>
      <c r="V108" s="333">
        <f>SUM($B$107:V107)</f>
        <v>1.798</v>
      </c>
      <c r="W108" s="333">
        <f>SUM($B$107:W107)</f>
        <v>1.798</v>
      </c>
      <c r="X108" s="333">
        <f>SUM($B$107:X107)</f>
        <v>1.798</v>
      </c>
      <c r="Y108" s="333">
        <f>SUM($B$107:Y107)</f>
        <v>1.798</v>
      </c>
      <c r="Z108" s="333">
        <f>SUM($B$107:Z107)</f>
        <v>1.798</v>
      </c>
      <c r="AA108" s="333">
        <f>SUM($B$107:AA107)</f>
        <v>1.798</v>
      </c>
      <c r="AB108" s="333">
        <f>SUM($B$107:AB107)</f>
        <v>1.798</v>
      </c>
      <c r="AC108" s="333">
        <f>SUM($B$107:AC107)</f>
        <v>1.798</v>
      </c>
      <c r="AD108" s="333">
        <f>SUM($B$107:AD107)</f>
        <v>1.798</v>
      </c>
      <c r="AE108" s="333">
        <f>SUM($B$107:AE107)</f>
        <v>1.798</v>
      </c>
      <c r="AF108" s="333">
        <f>SUM($B$107:AF107)</f>
        <v>1.798</v>
      </c>
      <c r="AG108" s="333">
        <f>SUM($B$107:AG107)</f>
        <v>1.798</v>
      </c>
      <c r="AH108" s="333">
        <f>SUM($B$107:AH107)</f>
        <v>1.798</v>
      </c>
      <c r="AI108" s="333">
        <f>SUM($B$107:AI107)</f>
        <v>1.798</v>
      </c>
    </row>
    <row r="109" spans="1:35" s="96" customFormat="1" ht="14.25">
      <c r="A109" s="151" t="s">
        <v>264</v>
      </c>
      <c r="B109" s="173">
        <f>IF((ISERR(IRR($B$104:B104))),0,IF(IRR($B$104:B104)&lt;0,0,IRR($B$104:B104)))</f>
        <v>0</v>
      </c>
      <c r="C109" s="173">
        <f>IF((ISERR(IRR($B$104:C104))),0,IF(IRR($B$104:C104)&lt;0,0,IRR($B$104:C104)))</f>
        <v>0</v>
      </c>
      <c r="D109" s="173">
        <f>IF((ISERR(IRR($B$104:D104))),0,IF(IRR($B$104:D104)&lt;0,0,IRR($B$104:D104)))</f>
        <v>0</v>
      </c>
      <c r="E109" s="173">
        <f>IF((ISERR(IRR($B$104:E104))),0,IF(IRR($B$104:E104)&lt;0,0,IRR($B$104:E104)))</f>
        <v>0</v>
      </c>
      <c r="F109" s="173">
        <f>IF((ISERR(IRR($B$104:F104))),0,IF(IRR($B$104:F104)&lt;0,0,IRR($B$104:F104)))</f>
        <v>0</v>
      </c>
      <c r="G109" s="174">
        <f>IF((ISERR(IRR($B$104:G104))),0,IF(IRR($B$104:G104)&lt;0,0,IRR($B$104:G104)))</f>
        <v>0</v>
      </c>
      <c r="H109" s="337">
        <f>IF((ISERR(IRR($B$104:H104))),0,IF(IRR($B$104:H104)&lt;0,0,IRR($B$104:H104)))</f>
        <v>0</v>
      </c>
      <c r="I109" s="337">
        <f>IF((ISERR(IRR($B$104:I104))),0,IF(IRR($B$104:I104)&lt;0,0,IRR($B$104:I104)))</f>
        <v>0</v>
      </c>
      <c r="J109" s="337">
        <f>IF((ISERR(IRR($B$104:J104))),0,IF(IRR($B$104:J104)&lt;0,0,IRR($B$104:J104)))</f>
        <v>0</v>
      </c>
      <c r="K109" s="337">
        <f>IF((ISERR(IRR($B$104:K104))),0,IF(IRR($B$104:K104)&lt;0,0,IRR($B$104:K104)))</f>
        <v>0</v>
      </c>
      <c r="L109" s="337">
        <f>IF((ISERR(IRR($B$104:L104))),0,IF(IRR($B$104:L104)&lt;0,0,IRR($B$104:L104)))</f>
        <v>0</v>
      </c>
      <c r="M109" s="337">
        <f>IF((ISERR(IRR($B$104:M104))),0,IF(IRR($B$104:M104)&lt;0,0,IRR($B$104:M104)))</f>
        <v>0</v>
      </c>
      <c r="N109" s="337">
        <f>IF((ISERR(IRR($B$104:N104))),0,IF(IRR($B$104:N104)&lt;0,0,IRR($B$104:N104)))</f>
        <v>0</v>
      </c>
      <c r="O109" s="337">
        <f>IF((ISERR(IRR($B$104:O104))),0,IF(IRR($B$104:O104)&lt;0,0,IRR($B$104:O104)))</f>
        <v>0</v>
      </c>
      <c r="P109" s="337">
        <f>IF((ISERR(IRR($B$104:P104))),0,IF(IRR($B$104:P104)&lt;0,0,IRR($B$104:P104)))</f>
        <v>0</v>
      </c>
      <c r="Q109" s="337">
        <f>IF((ISERR(IRR($B$104:Q104))),0,IF(IRR($B$104:Q104)&lt;0,0,IRR($B$104:Q104)))</f>
        <v>0</v>
      </c>
      <c r="R109" s="337">
        <f>IF((ISERR(IRR($B$104:R104))),0,IF(IRR($B$104:R104)&lt;0,0,IRR($B$104:R104)))</f>
        <v>0</v>
      </c>
      <c r="S109" s="337">
        <f>IF((ISERR(IRR($B$104:S104))),0,IF(IRR($B$104:S104)&lt;0,0,IRR($B$104:S104)))</f>
        <v>0</v>
      </c>
      <c r="T109" s="337">
        <f>IF((ISERR(IRR($B$104:T104))),0,IF(IRR($B$104:T104)&lt;0,0,IRR($B$104:T104)))</f>
        <v>0</v>
      </c>
      <c r="U109" s="337">
        <f>IF((ISERR(IRR($B$104:U104))),0,IF(IRR($B$104:U104)&lt;0,0,IRR($B$104:U104)))</f>
        <v>0</v>
      </c>
      <c r="V109" s="337">
        <f>IF((ISERR(IRR($B$104:V104))),0,IF(IRR($B$104:V104)&lt;0,0,IRR($B$104:V104)))</f>
        <v>0</v>
      </c>
      <c r="W109" s="337">
        <f>IF((ISERR(IRR($B$104:W104))),0,IF(IRR($B$104:W104)&lt;0,0,IRR($B$104:W104)))</f>
        <v>0</v>
      </c>
      <c r="X109" s="337">
        <f>IF((ISERR(IRR($B$104:X104))),0,IF(IRR($B$104:X104)&lt;0,0,IRR($B$104:X104)))</f>
        <v>0</v>
      </c>
      <c r="Y109" s="337">
        <f>IF((ISERR(IRR($B$104:Y104))),0,IF(IRR($B$104:Y104)&lt;0,0,IRR($B$104:Y104)))</f>
        <v>0</v>
      </c>
      <c r="Z109" s="337">
        <f>IF((ISERR(IRR($B$104:Z104))),0,IF(IRR($B$104:Z104)&lt;0,0,IRR($B$104:Z104)))</f>
        <v>0</v>
      </c>
      <c r="AA109" s="337">
        <f>IF((ISERR(IRR($B$104:AA104))),0,IF(IRR($B$104:AA104)&lt;0,0,IRR($B$104:AA104)))</f>
        <v>0</v>
      </c>
      <c r="AB109" s="337">
        <f>IF((ISERR(IRR($B$104:AB104))),0,IF(IRR($B$104:AB104)&lt;0,0,IRR($B$104:AB104)))</f>
        <v>0</v>
      </c>
      <c r="AC109" s="337">
        <f>IF((ISERR(IRR($B$104:AC104))),0,IF(IRR($B$104:AC104)&lt;0,0,IRR($B$104:AC104)))</f>
        <v>0</v>
      </c>
      <c r="AD109" s="337">
        <f>IF((ISERR(IRR($B$104:AD104))),0,IF(IRR($B$104:AD104)&lt;0,0,IRR($B$104:AD104)))</f>
        <v>0</v>
      </c>
      <c r="AE109" s="337">
        <f>IF((ISERR(IRR($B$104:AE104))),0,IF(IRR($B$104:AE104)&lt;0,0,IRR($B$104:AE104)))</f>
        <v>0</v>
      </c>
      <c r="AF109" s="337">
        <f>IF((ISERR(IRR($B$104:AF104))),0,IF(IRR($B$104:AF104)&lt;0,0,IRR($B$104:AF104)))</f>
        <v>0</v>
      </c>
      <c r="AG109" s="337">
        <f>IF((ISERR(IRR($B$104:AG104))),0,IF(IRR($B$104:AG104)&lt;0,0,IRR($B$104:AG104)))</f>
        <v>0</v>
      </c>
      <c r="AH109" s="337">
        <f>IF((ISERR(IRR($B$104:AH104))),0,IF(IRR($B$104:AH104)&lt;0,0,IRR($B$104:AH104)))</f>
        <v>0</v>
      </c>
      <c r="AI109" s="337">
        <f>IF((ISERR(IRR($B$104:AI104))),0,IF(IRR($B$104:AI104)&lt;0,0,IRR($B$104:AI104)))</f>
        <v>0</v>
      </c>
    </row>
    <row r="110" spans="1:35" s="96" customFormat="1" ht="14.25">
      <c r="A110" s="151" t="s">
        <v>265</v>
      </c>
      <c r="B110" s="175">
        <f t="shared" ref="B110:AI110" si="46">IF(AND(B105&gt;0,A105&lt;0),(B95-(B105/(B105-A105))),0)</f>
        <v>0</v>
      </c>
      <c r="C110" s="175">
        <f t="shared" si="46"/>
        <v>0</v>
      </c>
      <c r="D110" s="175">
        <f t="shared" si="46"/>
        <v>0</v>
      </c>
      <c r="E110" s="175">
        <f t="shared" si="46"/>
        <v>0</v>
      </c>
      <c r="F110" s="175">
        <f t="shared" si="46"/>
        <v>0</v>
      </c>
      <c r="G110" s="341">
        <f t="shared" si="46"/>
        <v>0</v>
      </c>
      <c r="H110" s="338">
        <f t="shared" si="46"/>
        <v>0</v>
      </c>
      <c r="I110" s="338">
        <f>IF(AND(I105&gt;0,H105&lt;0),(I95-(I105/(I105-H105))),0)</f>
        <v>0</v>
      </c>
      <c r="J110" s="338">
        <f t="shared" si="46"/>
        <v>0</v>
      </c>
      <c r="K110" s="338">
        <f t="shared" si="46"/>
        <v>0</v>
      </c>
      <c r="L110" s="338">
        <f t="shared" si="46"/>
        <v>0</v>
      </c>
      <c r="M110" s="338">
        <f>IF(AND(M105&gt;0,L105&lt;0),(M95-(M105/(M105-L105))),0)</f>
        <v>0</v>
      </c>
      <c r="N110" s="338">
        <f t="shared" si="46"/>
        <v>0</v>
      </c>
      <c r="O110" s="338">
        <f t="shared" si="46"/>
        <v>0</v>
      </c>
      <c r="P110" s="338">
        <f t="shared" si="46"/>
        <v>0</v>
      </c>
      <c r="Q110" s="338">
        <f t="shared" si="46"/>
        <v>0</v>
      </c>
      <c r="R110" s="338">
        <f t="shared" si="46"/>
        <v>0</v>
      </c>
      <c r="S110" s="338">
        <f t="shared" si="46"/>
        <v>0</v>
      </c>
      <c r="T110" s="338">
        <f t="shared" si="46"/>
        <v>0</v>
      </c>
      <c r="U110" s="338">
        <f t="shared" si="46"/>
        <v>0</v>
      </c>
      <c r="V110" s="338">
        <f t="shared" si="46"/>
        <v>0</v>
      </c>
      <c r="W110" s="338">
        <f t="shared" si="46"/>
        <v>0</v>
      </c>
      <c r="X110" s="338">
        <f t="shared" si="46"/>
        <v>0</v>
      </c>
      <c r="Y110" s="338">
        <f t="shared" si="46"/>
        <v>0</v>
      </c>
      <c r="Z110" s="338">
        <f t="shared" si="46"/>
        <v>0</v>
      </c>
      <c r="AA110" s="338">
        <f t="shared" si="46"/>
        <v>0</v>
      </c>
      <c r="AB110" s="338">
        <f t="shared" si="46"/>
        <v>0</v>
      </c>
      <c r="AC110" s="338">
        <f t="shared" si="46"/>
        <v>0</v>
      </c>
      <c r="AD110" s="338">
        <f t="shared" si="46"/>
        <v>0</v>
      </c>
      <c r="AE110" s="338">
        <f t="shared" si="46"/>
        <v>0</v>
      </c>
      <c r="AF110" s="338">
        <f t="shared" si="46"/>
        <v>0</v>
      </c>
      <c r="AG110" s="338">
        <f t="shared" si="46"/>
        <v>0</v>
      </c>
      <c r="AH110" s="338">
        <f t="shared" si="46"/>
        <v>0</v>
      </c>
      <c r="AI110" s="338">
        <f t="shared" si="46"/>
        <v>0</v>
      </c>
    </row>
    <row r="111" spans="1:35" s="96" customFormat="1" ht="15" thickBot="1">
      <c r="A111" s="176" t="s">
        <v>266</v>
      </c>
      <c r="B111" s="177">
        <f>IF(AND(B108&gt;0,A108&lt;0),(B95-(B108/(B108-A108))),0)</f>
        <v>0</v>
      </c>
      <c r="C111" s="177">
        <f>IF(AND(C108&gt;0,B108&lt;0),(C95-(C108/(C108-B108))),0)</f>
        <v>0</v>
      </c>
      <c r="D111" s="177">
        <f t="shared" ref="D111:J111" si="47">IF(AND(D108&gt;0,C108&lt;0),(D95-(D108/(D108-C108))),0)</f>
        <v>0</v>
      </c>
      <c r="E111" s="177">
        <f t="shared" si="47"/>
        <v>0</v>
      </c>
      <c r="F111" s="177">
        <f t="shared" si="47"/>
        <v>0</v>
      </c>
      <c r="G111" s="178">
        <f t="shared" si="47"/>
        <v>0</v>
      </c>
      <c r="H111" s="338">
        <f t="shared" si="47"/>
        <v>0</v>
      </c>
      <c r="I111" s="338">
        <f t="shared" si="47"/>
        <v>0</v>
      </c>
      <c r="J111" s="338">
        <f t="shared" si="47"/>
        <v>0</v>
      </c>
      <c r="K111" s="338">
        <f>IF(AND(K108&gt;0,J108&lt;0),(K95-(K108/(K108-J108))),0)</f>
        <v>0</v>
      </c>
      <c r="L111" s="338">
        <f t="shared" ref="L111:AI111" si="48">IF(AND(L108&gt;0,K108&lt;0),(L95-(L108/(L108-K108))),0)</f>
        <v>0</v>
      </c>
      <c r="M111" s="338">
        <f>IF(AND(M108&gt;0,L108&lt;0),(M95-(M108/(M108-L108))),0)</f>
        <v>0</v>
      </c>
      <c r="N111" s="338">
        <f t="shared" si="48"/>
        <v>0</v>
      </c>
      <c r="O111" s="338">
        <f t="shared" si="48"/>
        <v>0</v>
      </c>
      <c r="P111" s="338">
        <f t="shared" si="48"/>
        <v>0</v>
      </c>
      <c r="Q111" s="338">
        <f t="shared" si="48"/>
        <v>0</v>
      </c>
      <c r="R111" s="338">
        <f t="shared" si="48"/>
        <v>0</v>
      </c>
      <c r="S111" s="338">
        <f t="shared" si="48"/>
        <v>0</v>
      </c>
      <c r="T111" s="338">
        <f t="shared" si="48"/>
        <v>0</v>
      </c>
      <c r="U111" s="338">
        <f t="shared" si="48"/>
        <v>0</v>
      </c>
      <c r="V111" s="338">
        <f t="shared" si="48"/>
        <v>0</v>
      </c>
      <c r="W111" s="338">
        <f t="shared" si="48"/>
        <v>0</v>
      </c>
      <c r="X111" s="338">
        <f t="shared" si="48"/>
        <v>0</v>
      </c>
      <c r="Y111" s="338">
        <f t="shared" si="48"/>
        <v>0</v>
      </c>
      <c r="Z111" s="338">
        <f t="shared" si="48"/>
        <v>0</v>
      </c>
      <c r="AA111" s="338">
        <f t="shared" si="48"/>
        <v>0</v>
      </c>
      <c r="AB111" s="338">
        <f t="shared" si="48"/>
        <v>0</v>
      </c>
      <c r="AC111" s="338">
        <f t="shared" si="48"/>
        <v>0</v>
      </c>
      <c r="AD111" s="338">
        <f t="shared" si="48"/>
        <v>0</v>
      </c>
      <c r="AE111" s="338">
        <f t="shared" si="48"/>
        <v>0</v>
      </c>
      <c r="AF111" s="338">
        <f t="shared" si="48"/>
        <v>0</v>
      </c>
      <c r="AG111" s="338">
        <f t="shared" si="48"/>
        <v>0</v>
      </c>
      <c r="AH111" s="338">
        <f t="shared" si="48"/>
        <v>0</v>
      </c>
      <c r="AI111" s="338">
        <f t="shared" si="48"/>
        <v>0</v>
      </c>
    </row>
    <row r="113" spans="1:35">
      <c r="A113" s="179"/>
      <c r="B113" s="179"/>
      <c r="C113" s="179"/>
      <c r="D113" s="179"/>
      <c r="E113" s="179"/>
      <c r="F113" s="179"/>
      <c r="G113" s="179"/>
      <c r="H113" s="179"/>
      <c r="I113" s="179"/>
      <c r="J113" s="179"/>
      <c r="K113" s="179"/>
    </row>
    <row r="114" spans="1:35" s="180" customFormat="1" ht="45.95" hidden="1" customHeight="1" outlineLevel="1">
      <c r="B114" s="181" t="s">
        <v>267</v>
      </c>
      <c r="C114" s="181" t="s">
        <v>268</v>
      </c>
      <c r="D114" s="181" t="s">
        <v>269</v>
      </c>
      <c r="E114" s="181" t="s">
        <v>270</v>
      </c>
      <c r="F114" s="181" t="s">
        <v>271</v>
      </c>
    </row>
    <row r="115" spans="1:35" s="180" customFormat="1" ht="15.6" hidden="1" customHeight="1" outlineLevel="1">
      <c r="B115" s="182">
        <f>ROUND(AH109,3)</f>
        <v>0</v>
      </c>
      <c r="C115" s="183">
        <f>ROUND(AH108,1)</f>
        <v>1.8</v>
      </c>
      <c r="D115" s="184">
        <f>ROUND(SUM(B110:AJ110),2)</f>
        <v>0</v>
      </c>
      <c r="E115" s="185">
        <f>ROUND(SUM(B111:AJ111),2)</f>
        <v>0</v>
      </c>
      <c r="F115" s="186">
        <f>ROUND(1+AH108/(B28*D28),2)</f>
        <v>1.85</v>
      </c>
    </row>
    <row r="116" spans="1:35" s="180" customFormat="1" ht="15.6" hidden="1" customHeight="1" outlineLevel="1"/>
    <row r="117" spans="1:35" s="180" customFormat="1" ht="15.6" hidden="1" customHeight="1" outlineLevel="1">
      <c r="B117" s="187"/>
    </row>
    <row r="118" spans="1:35" s="180" customFormat="1" ht="15.6" hidden="1" customHeight="1" outlineLevel="1">
      <c r="B118" s="187"/>
    </row>
    <row r="119" spans="1:35" s="180" customFormat="1" ht="15.6" hidden="1" customHeight="1" outlineLevel="1">
      <c r="A119" s="180" t="s">
        <v>272</v>
      </c>
      <c r="B119" s="188">
        <f>SUMIF(B96:B103,"&gt;0",B96:B103)</f>
        <v>0</v>
      </c>
      <c r="C119" s="188">
        <f t="shared" ref="C119:AI119" si="49">SUMIF(C96:C103,"&gt;0",C96:C103)</f>
        <v>1.798</v>
      </c>
      <c r="D119" s="188">
        <f t="shared" si="49"/>
        <v>0</v>
      </c>
      <c r="E119" s="188">
        <f t="shared" si="49"/>
        <v>0</v>
      </c>
      <c r="F119" s="188">
        <f t="shared" si="49"/>
        <v>0</v>
      </c>
      <c r="G119" s="188">
        <f t="shared" si="49"/>
        <v>0</v>
      </c>
      <c r="H119" s="188">
        <f t="shared" si="49"/>
        <v>0</v>
      </c>
      <c r="I119" s="188">
        <f t="shared" si="49"/>
        <v>0</v>
      </c>
      <c r="J119" s="188">
        <f t="shared" si="49"/>
        <v>0</v>
      </c>
      <c r="K119" s="188">
        <f t="shared" si="49"/>
        <v>0</v>
      </c>
      <c r="L119" s="188">
        <f t="shared" si="49"/>
        <v>0</v>
      </c>
      <c r="M119" s="188">
        <f t="shared" si="49"/>
        <v>0</v>
      </c>
      <c r="N119" s="188">
        <f t="shared" si="49"/>
        <v>0</v>
      </c>
      <c r="O119" s="188">
        <f t="shared" si="49"/>
        <v>0</v>
      </c>
      <c r="P119" s="188">
        <f t="shared" si="49"/>
        <v>0</v>
      </c>
      <c r="Q119" s="188">
        <f t="shared" si="49"/>
        <v>0</v>
      </c>
      <c r="R119" s="188">
        <f t="shared" si="49"/>
        <v>0</v>
      </c>
      <c r="S119" s="188">
        <f t="shared" si="49"/>
        <v>0</v>
      </c>
      <c r="T119" s="188">
        <f t="shared" si="49"/>
        <v>0</v>
      </c>
      <c r="U119" s="188">
        <f t="shared" si="49"/>
        <v>0</v>
      </c>
      <c r="V119" s="188">
        <f t="shared" si="49"/>
        <v>0</v>
      </c>
      <c r="W119" s="188">
        <f t="shared" si="49"/>
        <v>0</v>
      </c>
      <c r="X119" s="188">
        <f t="shared" si="49"/>
        <v>0</v>
      </c>
      <c r="Y119" s="188">
        <f t="shared" si="49"/>
        <v>0</v>
      </c>
      <c r="Z119" s="188">
        <f t="shared" si="49"/>
        <v>0</v>
      </c>
      <c r="AA119" s="188">
        <f t="shared" si="49"/>
        <v>0</v>
      </c>
      <c r="AB119" s="188">
        <f t="shared" si="49"/>
        <v>0</v>
      </c>
      <c r="AC119" s="188">
        <f t="shared" si="49"/>
        <v>0</v>
      </c>
      <c r="AD119" s="188">
        <f t="shared" si="49"/>
        <v>0</v>
      </c>
      <c r="AE119" s="188">
        <f t="shared" si="49"/>
        <v>0</v>
      </c>
      <c r="AF119" s="188">
        <f t="shared" si="49"/>
        <v>0</v>
      </c>
      <c r="AG119" s="188">
        <f t="shared" si="49"/>
        <v>0</v>
      </c>
      <c r="AH119" s="188">
        <f t="shared" si="49"/>
        <v>0</v>
      </c>
      <c r="AI119" s="188">
        <f t="shared" si="49"/>
        <v>0</v>
      </c>
    </row>
    <row r="120" spans="1:35" s="180" customFormat="1" ht="15.6" hidden="1" customHeight="1" outlineLevel="1">
      <c r="A120" s="180" t="s">
        <v>273</v>
      </c>
      <c r="B120" s="188">
        <f>-SUMIF(B96:B103,"&lt;0",B96:B103)</f>
        <v>0</v>
      </c>
      <c r="C120" s="188">
        <f t="shared" ref="C120:AI120" si="50">-SUMIF(C96:C103,"&lt;0",C96:C103)</f>
        <v>0</v>
      </c>
      <c r="D120" s="188">
        <f t="shared" si="50"/>
        <v>0</v>
      </c>
      <c r="E120" s="188">
        <f t="shared" si="50"/>
        <v>0</v>
      </c>
      <c r="F120" s="188">
        <f t="shared" si="50"/>
        <v>0</v>
      </c>
      <c r="G120" s="188">
        <f t="shared" si="50"/>
        <v>0</v>
      </c>
      <c r="H120" s="188">
        <f t="shared" si="50"/>
        <v>0</v>
      </c>
      <c r="I120" s="188">
        <f t="shared" si="50"/>
        <v>0</v>
      </c>
      <c r="J120" s="188">
        <f t="shared" si="50"/>
        <v>0</v>
      </c>
      <c r="K120" s="188">
        <f t="shared" si="50"/>
        <v>0</v>
      </c>
      <c r="L120" s="188">
        <f t="shared" si="50"/>
        <v>0</v>
      </c>
      <c r="M120" s="188">
        <f t="shared" si="50"/>
        <v>0</v>
      </c>
      <c r="N120" s="188">
        <f t="shared" si="50"/>
        <v>0</v>
      </c>
      <c r="O120" s="188">
        <f t="shared" si="50"/>
        <v>0</v>
      </c>
      <c r="P120" s="188">
        <f t="shared" si="50"/>
        <v>0</v>
      </c>
      <c r="Q120" s="188">
        <f t="shared" si="50"/>
        <v>0</v>
      </c>
      <c r="R120" s="188">
        <f t="shared" si="50"/>
        <v>0</v>
      </c>
      <c r="S120" s="188">
        <f t="shared" si="50"/>
        <v>0</v>
      </c>
      <c r="T120" s="188">
        <f t="shared" si="50"/>
        <v>0</v>
      </c>
      <c r="U120" s="188">
        <f t="shared" si="50"/>
        <v>0</v>
      </c>
      <c r="V120" s="188">
        <f t="shared" si="50"/>
        <v>0</v>
      </c>
      <c r="W120" s="188">
        <f t="shared" si="50"/>
        <v>0</v>
      </c>
      <c r="X120" s="188">
        <f t="shared" si="50"/>
        <v>0</v>
      </c>
      <c r="Y120" s="188">
        <f t="shared" si="50"/>
        <v>0</v>
      </c>
      <c r="Z120" s="188">
        <f t="shared" si="50"/>
        <v>0</v>
      </c>
      <c r="AA120" s="188">
        <f t="shared" si="50"/>
        <v>0</v>
      </c>
      <c r="AB120" s="188">
        <f t="shared" si="50"/>
        <v>0</v>
      </c>
      <c r="AC120" s="188">
        <f t="shared" si="50"/>
        <v>0</v>
      </c>
      <c r="AD120" s="188">
        <f t="shared" si="50"/>
        <v>0</v>
      </c>
      <c r="AE120" s="188">
        <f t="shared" si="50"/>
        <v>0</v>
      </c>
      <c r="AF120" s="188">
        <f t="shared" si="50"/>
        <v>0</v>
      </c>
      <c r="AG120" s="188">
        <f t="shared" si="50"/>
        <v>0</v>
      </c>
      <c r="AH120" s="188">
        <f t="shared" si="50"/>
        <v>0</v>
      </c>
      <c r="AI120" s="188">
        <f t="shared" si="50"/>
        <v>0</v>
      </c>
    </row>
    <row r="121" spans="1:35" s="190" customFormat="1" ht="15.6" hidden="1" customHeight="1" outlineLevel="1">
      <c r="A121" s="180"/>
      <c r="B121" s="189">
        <f>B119-B120-B104</f>
        <v>0</v>
      </c>
      <c r="C121" s="189">
        <f t="shared" ref="C121:AI121" si="51">C119-C120-C104</f>
        <v>0</v>
      </c>
      <c r="D121" s="189">
        <f t="shared" si="51"/>
        <v>0</v>
      </c>
      <c r="E121" s="189">
        <f t="shared" si="51"/>
        <v>0</v>
      </c>
      <c r="F121" s="189">
        <f t="shared" si="51"/>
        <v>0</v>
      </c>
      <c r="G121" s="189">
        <f t="shared" si="51"/>
        <v>0</v>
      </c>
      <c r="H121" s="189">
        <f t="shared" si="51"/>
        <v>0</v>
      </c>
      <c r="I121" s="189">
        <f t="shared" si="51"/>
        <v>0</v>
      </c>
      <c r="J121" s="189">
        <f t="shared" si="51"/>
        <v>0</v>
      </c>
      <c r="K121" s="189">
        <f t="shared" si="51"/>
        <v>0</v>
      </c>
      <c r="L121" s="189">
        <f t="shared" si="51"/>
        <v>0</v>
      </c>
      <c r="M121" s="189">
        <f t="shared" si="51"/>
        <v>0</v>
      </c>
      <c r="N121" s="189">
        <f t="shared" si="51"/>
        <v>0</v>
      </c>
      <c r="O121" s="189">
        <f t="shared" si="51"/>
        <v>0</v>
      </c>
      <c r="P121" s="189">
        <f t="shared" si="51"/>
        <v>0</v>
      </c>
      <c r="Q121" s="189">
        <f t="shared" si="51"/>
        <v>0</v>
      </c>
      <c r="R121" s="189">
        <f t="shared" si="51"/>
        <v>0</v>
      </c>
      <c r="S121" s="189">
        <f t="shared" si="51"/>
        <v>0</v>
      </c>
      <c r="T121" s="189">
        <f t="shared" si="51"/>
        <v>0</v>
      </c>
      <c r="U121" s="189">
        <f t="shared" si="51"/>
        <v>0</v>
      </c>
      <c r="V121" s="189">
        <f t="shared" si="51"/>
        <v>0</v>
      </c>
      <c r="W121" s="189">
        <f t="shared" si="51"/>
        <v>0</v>
      </c>
      <c r="X121" s="189">
        <f t="shared" si="51"/>
        <v>0</v>
      </c>
      <c r="Y121" s="189">
        <f t="shared" si="51"/>
        <v>0</v>
      </c>
      <c r="Z121" s="189">
        <f t="shared" si="51"/>
        <v>0</v>
      </c>
      <c r="AA121" s="189">
        <f t="shared" si="51"/>
        <v>0</v>
      </c>
      <c r="AB121" s="189">
        <f t="shared" si="51"/>
        <v>0</v>
      </c>
      <c r="AC121" s="189">
        <f t="shared" si="51"/>
        <v>0</v>
      </c>
      <c r="AD121" s="189">
        <f t="shared" si="51"/>
        <v>0</v>
      </c>
      <c r="AE121" s="189">
        <f t="shared" si="51"/>
        <v>0</v>
      </c>
      <c r="AF121" s="189">
        <f t="shared" si="51"/>
        <v>0</v>
      </c>
      <c r="AG121" s="189">
        <f t="shared" si="51"/>
        <v>0</v>
      </c>
      <c r="AH121" s="189">
        <f t="shared" si="51"/>
        <v>0</v>
      </c>
      <c r="AI121" s="189">
        <f t="shared" si="51"/>
        <v>0</v>
      </c>
    </row>
    <row r="122" spans="1:35" s="180" customFormat="1" ht="15.6" hidden="1" customHeight="1" outlineLevel="1">
      <c r="A122" s="180" t="s">
        <v>274</v>
      </c>
      <c r="B122" s="188">
        <f>B107</f>
        <v>0</v>
      </c>
      <c r="C122" s="188">
        <f t="shared" ref="C122:AI122" si="52">C107</f>
        <v>1.798</v>
      </c>
      <c r="D122" s="188">
        <f t="shared" si="52"/>
        <v>0</v>
      </c>
      <c r="E122" s="188">
        <f t="shared" si="52"/>
        <v>0</v>
      </c>
      <c r="F122" s="188">
        <f t="shared" si="52"/>
        <v>0</v>
      </c>
      <c r="G122" s="188">
        <f t="shared" si="52"/>
        <v>0</v>
      </c>
      <c r="H122" s="188">
        <f t="shared" si="52"/>
        <v>0</v>
      </c>
      <c r="I122" s="188">
        <f t="shared" si="52"/>
        <v>0</v>
      </c>
      <c r="J122" s="188">
        <f t="shared" si="52"/>
        <v>0</v>
      </c>
      <c r="K122" s="188">
        <f t="shared" si="52"/>
        <v>0</v>
      </c>
      <c r="L122" s="188">
        <f t="shared" si="52"/>
        <v>0</v>
      </c>
      <c r="M122" s="188">
        <f t="shared" si="52"/>
        <v>0</v>
      </c>
      <c r="N122" s="188">
        <f t="shared" si="52"/>
        <v>0</v>
      </c>
      <c r="O122" s="188">
        <f t="shared" si="52"/>
        <v>0</v>
      </c>
      <c r="P122" s="188">
        <f t="shared" si="52"/>
        <v>0</v>
      </c>
      <c r="Q122" s="188">
        <f t="shared" si="52"/>
        <v>0</v>
      </c>
      <c r="R122" s="188">
        <f t="shared" si="52"/>
        <v>0</v>
      </c>
      <c r="S122" s="188">
        <f t="shared" si="52"/>
        <v>0</v>
      </c>
      <c r="T122" s="188">
        <f t="shared" si="52"/>
        <v>0</v>
      </c>
      <c r="U122" s="188">
        <f t="shared" si="52"/>
        <v>0</v>
      </c>
      <c r="V122" s="188">
        <f t="shared" si="52"/>
        <v>0</v>
      </c>
      <c r="W122" s="188">
        <f t="shared" si="52"/>
        <v>0</v>
      </c>
      <c r="X122" s="188">
        <f t="shared" si="52"/>
        <v>0</v>
      </c>
      <c r="Y122" s="188">
        <f t="shared" si="52"/>
        <v>0</v>
      </c>
      <c r="Z122" s="188">
        <f t="shared" si="52"/>
        <v>0</v>
      </c>
      <c r="AA122" s="188">
        <f t="shared" si="52"/>
        <v>0</v>
      </c>
      <c r="AB122" s="188">
        <f t="shared" si="52"/>
        <v>0</v>
      </c>
      <c r="AC122" s="188">
        <f t="shared" si="52"/>
        <v>0</v>
      </c>
      <c r="AD122" s="188">
        <f t="shared" si="52"/>
        <v>0</v>
      </c>
      <c r="AE122" s="188">
        <f t="shared" si="52"/>
        <v>0</v>
      </c>
      <c r="AF122" s="188">
        <f t="shared" si="52"/>
        <v>0</v>
      </c>
      <c r="AG122" s="188">
        <f t="shared" si="52"/>
        <v>0</v>
      </c>
      <c r="AH122" s="188">
        <f t="shared" si="52"/>
        <v>0</v>
      </c>
      <c r="AI122" s="188">
        <f t="shared" si="52"/>
        <v>0</v>
      </c>
    </row>
    <row r="123" spans="1:35" ht="15.6" hidden="1" customHeight="1" outlineLevel="1"/>
    <row r="124" spans="1:35" ht="15.6" hidden="1" customHeight="1" outlineLevel="1"/>
    <row r="125" spans="1:35" ht="15.6" hidden="1" customHeight="1" outlineLevel="1"/>
    <row r="126" spans="1:35" ht="15.6" hidden="1" customHeight="1" outlineLevel="1">
      <c r="A126" s="411" t="s">
        <v>275</v>
      </c>
      <c r="B126" s="411"/>
      <c r="C126" s="411"/>
      <c r="D126" s="411"/>
      <c r="E126" s="411"/>
      <c r="F126" s="411"/>
      <c r="G126" s="411"/>
      <c r="H126" s="411"/>
      <c r="I126" s="411"/>
    </row>
    <row r="127" spans="1:35" ht="15.6" hidden="1" customHeight="1" outlineLevel="1"/>
    <row r="128" spans="1:35" ht="15.6" hidden="1" customHeight="1" outlineLevel="1">
      <c r="B128" s="92" t="s">
        <v>276</v>
      </c>
    </row>
    <row r="129" spans="2:35" ht="15.6" hidden="1" customHeight="1" outlineLevel="1">
      <c r="B129" s="104" t="s">
        <v>204</v>
      </c>
      <c r="C129" s="191" t="b">
        <f>IF(B129=B140,C140,IF(B129=B141,C141,IF(B129=B142,C142,IF(B129=B143,C143))))</f>
        <v>0</v>
      </c>
    </row>
    <row r="130" spans="2:35" ht="15.6" hidden="1" customHeight="1" outlineLevel="1"/>
    <row r="131" spans="2:35" ht="15.75" hidden="1" customHeight="1" outlineLevel="1">
      <c r="B131" s="412" t="s">
        <v>277</v>
      </c>
      <c r="C131" s="412"/>
      <c r="D131" s="412"/>
      <c r="E131" s="412"/>
      <c r="F131" s="412"/>
      <c r="G131" s="412"/>
      <c r="H131" s="412"/>
      <c r="I131" s="412"/>
    </row>
    <row r="132" spans="2:35" ht="15.6" hidden="1" customHeight="1" outlineLevel="1">
      <c r="B132" s="290">
        <v>0</v>
      </c>
      <c r="C132" s="290">
        <v>2014</v>
      </c>
      <c r="D132" s="290">
        <v>2015</v>
      </c>
      <c r="E132" s="290">
        <v>2016</v>
      </c>
      <c r="F132" s="290">
        <v>2017</v>
      </c>
      <c r="G132" s="290">
        <v>2018</v>
      </c>
      <c r="H132" s="290">
        <v>2019</v>
      </c>
      <c r="I132" s="290">
        <v>2020</v>
      </c>
    </row>
    <row r="133" spans="2:35" ht="15.6" hidden="1" customHeight="1" outlineLevel="1">
      <c r="B133" s="193"/>
      <c r="C133" s="193" t="s">
        <v>204</v>
      </c>
      <c r="D133" s="193" t="s">
        <v>204</v>
      </c>
      <c r="E133" s="193" t="s">
        <v>204</v>
      </c>
      <c r="F133" s="193" t="s">
        <v>204</v>
      </c>
      <c r="G133" s="193" t="s">
        <v>204</v>
      </c>
      <c r="H133" s="193" t="s">
        <v>204</v>
      </c>
      <c r="I133" s="193" t="s">
        <v>204</v>
      </c>
    </row>
    <row r="134" spans="2:35" ht="15.6" hidden="1" customHeight="1" outlineLevel="1"/>
    <row r="135" spans="2:35" ht="15.6" hidden="1" customHeight="1" outlineLevel="1"/>
    <row r="136" spans="2:35" ht="15.6" hidden="1" customHeight="1" outlineLevel="1">
      <c r="B136" s="92" t="s">
        <v>278</v>
      </c>
    </row>
    <row r="137" spans="2:35" ht="15.6" hidden="1" customHeight="1" outlineLevel="1">
      <c r="B137" s="194">
        <f t="shared" ref="B137:X137" si="53">IF(B$56=($B$31+$B$34),1,0)+IF(B$56=($B$31+$B$34+$B$35),1,0)+IF(B$56=($B$31+$B$34+$B$35*2),1,0)+IF(B$56=($B$31+$B$34+$B$35*3),1,0)+IF(B$56=($B$31+$B$34+$B$35*4),1,0)+IF(B$56=($B$31+$B$34+$B$35*5),1,0)+IF(B$56=($B$31+$B$34+$B$35*6),1,0)+IF(B$56=($B$31+$B$34+$B$35*7),1,0)</f>
        <v>0</v>
      </c>
      <c r="C137" s="194">
        <f t="shared" si="53"/>
        <v>0</v>
      </c>
      <c r="D137" s="194">
        <f t="shared" si="53"/>
        <v>0</v>
      </c>
      <c r="E137" s="194">
        <f t="shared" si="53"/>
        <v>8</v>
      </c>
      <c r="F137" s="194">
        <f t="shared" si="53"/>
        <v>0</v>
      </c>
      <c r="G137" s="194">
        <f t="shared" si="53"/>
        <v>0</v>
      </c>
      <c r="H137" s="194">
        <f t="shared" si="53"/>
        <v>0</v>
      </c>
      <c r="I137" s="194">
        <f t="shared" si="53"/>
        <v>0</v>
      </c>
      <c r="J137" s="194">
        <f t="shared" si="53"/>
        <v>0</v>
      </c>
      <c r="K137" s="194">
        <f t="shared" si="53"/>
        <v>0</v>
      </c>
      <c r="L137" s="194">
        <f t="shared" si="53"/>
        <v>0</v>
      </c>
      <c r="M137" s="194">
        <f t="shared" si="53"/>
        <v>0</v>
      </c>
      <c r="N137" s="194">
        <f t="shared" si="53"/>
        <v>0</v>
      </c>
      <c r="O137" s="194">
        <f t="shared" si="53"/>
        <v>0</v>
      </c>
      <c r="P137" s="194">
        <f t="shared" si="53"/>
        <v>0</v>
      </c>
      <c r="Q137" s="194">
        <f t="shared" si="53"/>
        <v>0</v>
      </c>
      <c r="R137" s="194">
        <f t="shared" si="53"/>
        <v>0</v>
      </c>
      <c r="S137" s="194">
        <f t="shared" si="53"/>
        <v>0</v>
      </c>
      <c r="T137" s="194">
        <f t="shared" si="53"/>
        <v>0</v>
      </c>
      <c r="U137" s="194">
        <f t="shared" si="53"/>
        <v>0</v>
      </c>
      <c r="V137" s="194">
        <f t="shared" si="53"/>
        <v>0</v>
      </c>
      <c r="W137" s="194">
        <f t="shared" si="53"/>
        <v>0</v>
      </c>
      <c r="X137" s="194">
        <f t="shared" si="53"/>
        <v>0</v>
      </c>
      <c r="Y137" s="194">
        <f>IF(Y$56=($B$31+$B$34),1,0)+IF(Y$56=($B$31+$B$34+$B$35),1,0)+IF(Y$56=($B$31+$B$34+$B$35*2),1,0)+IF(Y$56=($B$31+$B$34+$B$35*3),1,0)+IF(Y$56=($B$31+$B$34+$B$35*4),1,0)+IF(Y$56=($B$31+$B$34+$B$35*5),1,0)+IF(Y$56=($B$31+$B$34+$B$35*6),1,0)+IF(Y$56=($B$31+$B$34+$B$35*7),1,0)</f>
        <v>0</v>
      </c>
      <c r="Z137" s="194">
        <f t="shared" ref="Z137:AI137" si="54">IF(Z$56=($B$31+$B$34),1,0)+IF(Z$56=($B$31+$B$34+$B$35),1,0)+IF(Z$56=($B$31+$B$34+$B$35*2),1,0)+IF(Z$56=($B$31+$B$34+$B$35*3),1,0)+IF(Z$56=($B$31+$B$34+$B$35*4),1,0)+IF(Z$56=($B$31+$B$34+$B$35*5),1,0)+IF(Z$56=($B$31+$B$34+$B$35*6),1,0)+IF(Z$56=($B$31+$B$34+$B$35*7),1,0)</f>
        <v>0</v>
      </c>
      <c r="AA137" s="194">
        <f t="shared" si="54"/>
        <v>0</v>
      </c>
      <c r="AB137" s="194">
        <f t="shared" si="54"/>
        <v>0</v>
      </c>
      <c r="AC137" s="194">
        <f t="shared" si="54"/>
        <v>0</v>
      </c>
      <c r="AD137" s="194">
        <f t="shared" si="54"/>
        <v>0</v>
      </c>
      <c r="AE137" s="194">
        <f t="shared" si="54"/>
        <v>0</v>
      </c>
      <c r="AF137" s="194">
        <f t="shared" si="54"/>
        <v>0</v>
      </c>
      <c r="AG137" s="194">
        <f t="shared" si="54"/>
        <v>0</v>
      </c>
      <c r="AH137" s="194">
        <f t="shared" si="54"/>
        <v>0</v>
      </c>
      <c r="AI137" s="194">
        <f t="shared" si="54"/>
        <v>0</v>
      </c>
    </row>
    <row r="138" spans="2:35" ht="15.6" hidden="1" customHeight="1" outlineLevel="1"/>
    <row r="139" spans="2:35" ht="15.6" hidden="1" customHeight="1" outlineLevel="1"/>
    <row r="140" spans="2:35" ht="15.6" hidden="1" customHeight="1" outlineLevel="1">
      <c r="B140" s="103" t="s">
        <v>279</v>
      </c>
      <c r="C140" s="103">
        <v>7.9168999999999995E-4</v>
      </c>
    </row>
    <row r="141" spans="2:35" ht="15.6" hidden="1" customHeight="1" outlineLevel="1">
      <c r="B141" s="103" t="s">
        <v>280</v>
      </c>
      <c r="C141" s="103">
        <v>1.0298799999999999E-3</v>
      </c>
    </row>
    <row r="142" spans="2:35" ht="15.6" hidden="1" customHeight="1" outlineLevel="1">
      <c r="B142" s="103" t="s">
        <v>281</v>
      </c>
      <c r="C142" s="103">
        <v>1.4588300000000002E-3</v>
      </c>
    </row>
    <row r="143" spans="2:35" ht="15.6" hidden="1" customHeight="1" outlineLevel="1">
      <c r="B143" s="103" t="s">
        <v>282</v>
      </c>
      <c r="C143" s="103">
        <v>1.81321E-3</v>
      </c>
    </row>
    <row r="144" spans="2:35" ht="15.6" hidden="1" customHeight="1" outlineLevel="1"/>
    <row r="145" collapsed="1"/>
  </sheetData>
  <mergeCells count="16">
    <mergeCell ref="A12:AR12"/>
    <mergeCell ref="A4:AR4"/>
    <mergeCell ref="A6:AR6"/>
    <mergeCell ref="A8:AR8"/>
    <mergeCell ref="A9:AR9"/>
    <mergeCell ref="A11:AR11"/>
    <mergeCell ref="D34:E34"/>
    <mergeCell ref="A40:B40"/>
    <mergeCell ref="A126:I126"/>
    <mergeCell ref="B131:I131"/>
    <mergeCell ref="A14:AR14"/>
    <mergeCell ref="A15:AR15"/>
    <mergeCell ref="A17:AR17"/>
    <mergeCell ref="D31:E31"/>
    <mergeCell ref="D32:E32"/>
    <mergeCell ref="D33:E33"/>
  </mergeCells>
  <pageMargins left="0.7" right="0.7" top="0.75" bottom="0.75" header="0.3" footer="0.3"/>
  <pageSetup paperSize="9" orientation="portrait" verticalDpi="0" r:id="rId1"/>
  <drawing r:id="rId2"/>
  <legacyDrawing r:id="rId3"/>
</worksheet>
</file>

<file path=xl/worksheets/sheet9.xml><?xml version="1.0" encoding="utf-8"?>
<worksheet xmlns="http://schemas.openxmlformats.org/spreadsheetml/2006/main" xmlns:r="http://schemas.openxmlformats.org/officeDocument/2006/relationships">
  <dimension ref="A1:AR54"/>
  <sheetViews>
    <sheetView topLeftCell="A19" workbookViewId="0">
      <selection activeCell="A15" sqref="A15:L15"/>
    </sheetView>
  </sheetViews>
  <sheetFormatPr defaultRowHeight="15.75"/>
  <cols>
    <col min="1" max="1" width="9.140625" style="195"/>
    <col min="2" max="2" width="37.7109375" style="195" customWidth="1"/>
    <col min="3" max="3" width="9.140625" style="195"/>
    <col min="4" max="4" width="12.85546875" style="195" customWidth="1"/>
    <col min="5" max="6" width="0" style="195" hidden="1" customWidth="1"/>
    <col min="7" max="7" width="11" style="195" customWidth="1"/>
    <col min="8" max="8" width="15.5703125" style="195" customWidth="1"/>
    <col min="9" max="10" width="18.28515625" style="195" customWidth="1"/>
    <col min="11" max="11" width="64.85546875" style="195" customWidth="1"/>
    <col min="12" max="12" width="32.28515625" style="195" customWidth="1"/>
    <col min="13" max="252" width="9.140625" style="195"/>
    <col min="253" max="253" width="37.7109375" style="195" customWidth="1"/>
    <col min="254" max="254" width="9.140625" style="195"/>
    <col min="255" max="255" width="12.85546875" style="195" customWidth="1"/>
    <col min="256" max="257" width="0" style="195" hidden="1" customWidth="1"/>
    <col min="258" max="258" width="18.28515625" style="195" customWidth="1"/>
    <col min="259" max="259" width="64.85546875" style="195" customWidth="1"/>
    <col min="260" max="263" width="9.140625" style="195"/>
    <col min="264" max="264" width="14.85546875" style="195" customWidth="1"/>
    <col min="265" max="508" width="9.140625" style="195"/>
    <col min="509" max="509" width="37.7109375" style="195" customWidth="1"/>
    <col min="510" max="510" width="9.140625" style="195"/>
    <col min="511" max="511" width="12.85546875" style="195" customWidth="1"/>
    <col min="512" max="513" width="0" style="195" hidden="1" customWidth="1"/>
    <col min="514" max="514" width="18.28515625" style="195" customWidth="1"/>
    <col min="515" max="515" width="64.85546875" style="195" customWidth="1"/>
    <col min="516" max="519" width="9.140625" style="195"/>
    <col min="520" max="520" width="14.85546875" style="195" customWidth="1"/>
    <col min="521" max="764" width="9.140625" style="195"/>
    <col min="765" max="765" width="37.7109375" style="195" customWidth="1"/>
    <col min="766" max="766" width="9.140625" style="195"/>
    <col min="767" max="767" width="12.85546875" style="195" customWidth="1"/>
    <col min="768" max="769" width="0" style="195" hidden="1" customWidth="1"/>
    <col min="770" max="770" width="18.28515625" style="195" customWidth="1"/>
    <col min="771" max="771" width="64.85546875" style="195" customWidth="1"/>
    <col min="772" max="775" width="9.140625" style="195"/>
    <col min="776" max="776" width="14.85546875" style="195" customWidth="1"/>
    <col min="777" max="1020" width="9.140625" style="195"/>
    <col min="1021" max="1021" width="37.7109375" style="195" customWidth="1"/>
    <col min="1022" max="1022" width="9.140625" style="195"/>
    <col min="1023" max="1023" width="12.85546875" style="195" customWidth="1"/>
    <col min="1024" max="1025" width="0" style="195" hidden="1" customWidth="1"/>
    <col min="1026" max="1026" width="18.28515625" style="195" customWidth="1"/>
    <col min="1027" max="1027" width="64.85546875" style="195" customWidth="1"/>
    <col min="1028" max="1031" width="9.140625" style="195"/>
    <col min="1032" max="1032" width="14.85546875" style="195" customWidth="1"/>
    <col min="1033" max="1276" width="9.140625" style="195"/>
    <col min="1277" max="1277" width="37.7109375" style="195" customWidth="1"/>
    <col min="1278" max="1278" width="9.140625" style="195"/>
    <col min="1279" max="1279" width="12.85546875" style="195" customWidth="1"/>
    <col min="1280" max="1281" width="0" style="195" hidden="1" customWidth="1"/>
    <col min="1282" max="1282" width="18.28515625" style="195" customWidth="1"/>
    <col min="1283" max="1283" width="64.85546875" style="195" customWidth="1"/>
    <col min="1284" max="1287" width="9.140625" style="195"/>
    <col min="1288" max="1288" width="14.85546875" style="195" customWidth="1"/>
    <col min="1289" max="1532" width="9.140625" style="195"/>
    <col min="1533" max="1533" width="37.7109375" style="195" customWidth="1"/>
    <col min="1534" max="1534" width="9.140625" style="195"/>
    <col min="1535" max="1535" width="12.85546875" style="195" customWidth="1"/>
    <col min="1536" max="1537" width="0" style="195" hidden="1" customWidth="1"/>
    <col min="1538" max="1538" width="18.28515625" style="195" customWidth="1"/>
    <col min="1539" max="1539" width="64.85546875" style="195" customWidth="1"/>
    <col min="1540" max="1543" width="9.140625" style="195"/>
    <col min="1544" max="1544" width="14.85546875" style="195" customWidth="1"/>
    <col min="1545" max="1788" width="9.140625" style="195"/>
    <col min="1789" max="1789" width="37.7109375" style="195" customWidth="1"/>
    <col min="1790" max="1790" width="9.140625" style="195"/>
    <col min="1791" max="1791" width="12.85546875" style="195" customWidth="1"/>
    <col min="1792" max="1793" width="0" style="195" hidden="1" customWidth="1"/>
    <col min="1794" max="1794" width="18.28515625" style="195" customWidth="1"/>
    <col min="1795" max="1795" width="64.85546875" style="195" customWidth="1"/>
    <col min="1796" max="1799" width="9.140625" style="195"/>
    <col min="1800" max="1800" width="14.85546875" style="195" customWidth="1"/>
    <col min="1801" max="2044" width="9.140625" style="195"/>
    <col min="2045" max="2045" width="37.7109375" style="195" customWidth="1"/>
    <col min="2046" max="2046" width="9.140625" style="195"/>
    <col min="2047" max="2047" width="12.85546875" style="195" customWidth="1"/>
    <col min="2048" max="2049" width="0" style="195" hidden="1" customWidth="1"/>
    <col min="2050" max="2050" width="18.28515625" style="195" customWidth="1"/>
    <col min="2051" max="2051" width="64.85546875" style="195" customWidth="1"/>
    <col min="2052" max="2055" width="9.140625" style="195"/>
    <col min="2056" max="2056" width="14.85546875" style="195" customWidth="1"/>
    <col min="2057" max="2300" width="9.140625" style="195"/>
    <col min="2301" max="2301" width="37.7109375" style="195" customWidth="1"/>
    <col min="2302" max="2302" width="9.140625" style="195"/>
    <col min="2303" max="2303" width="12.85546875" style="195" customWidth="1"/>
    <col min="2304" max="2305" width="0" style="195" hidden="1" customWidth="1"/>
    <col min="2306" max="2306" width="18.28515625" style="195" customWidth="1"/>
    <col min="2307" max="2307" width="64.85546875" style="195" customWidth="1"/>
    <col min="2308" max="2311" width="9.140625" style="195"/>
    <col min="2312" max="2312" width="14.85546875" style="195" customWidth="1"/>
    <col min="2313" max="2556" width="9.140625" style="195"/>
    <col min="2557" max="2557" width="37.7109375" style="195" customWidth="1"/>
    <col min="2558" max="2558" width="9.140625" style="195"/>
    <col min="2559" max="2559" width="12.85546875" style="195" customWidth="1"/>
    <col min="2560" max="2561" width="0" style="195" hidden="1" customWidth="1"/>
    <col min="2562" max="2562" width="18.28515625" style="195" customWidth="1"/>
    <col min="2563" max="2563" width="64.85546875" style="195" customWidth="1"/>
    <col min="2564" max="2567" width="9.140625" style="195"/>
    <col min="2568" max="2568" width="14.85546875" style="195" customWidth="1"/>
    <col min="2569" max="2812" width="9.140625" style="195"/>
    <col min="2813" max="2813" width="37.7109375" style="195" customWidth="1"/>
    <col min="2814" max="2814" width="9.140625" style="195"/>
    <col min="2815" max="2815" width="12.85546875" style="195" customWidth="1"/>
    <col min="2816" max="2817" width="0" style="195" hidden="1" customWidth="1"/>
    <col min="2818" max="2818" width="18.28515625" style="195" customWidth="1"/>
    <col min="2819" max="2819" width="64.85546875" style="195" customWidth="1"/>
    <col min="2820" max="2823" width="9.140625" style="195"/>
    <col min="2824" max="2824" width="14.85546875" style="195" customWidth="1"/>
    <col min="2825" max="3068" width="9.140625" style="195"/>
    <col min="3069" max="3069" width="37.7109375" style="195" customWidth="1"/>
    <col min="3070" max="3070" width="9.140625" style="195"/>
    <col min="3071" max="3071" width="12.85546875" style="195" customWidth="1"/>
    <col min="3072" max="3073" width="0" style="195" hidden="1" customWidth="1"/>
    <col min="3074" max="3074" width="18.28515625" style="195" customWidth="1"/>
    <col min="3075" max="3075" width="64.85546875" style="195" customWidth="1"/>
    <col min="3076" max="3079" width="9.140625" style="195"/>
    <col min="3080" max="3080" width="14.85546875" style="195" customWidth="1"/>
    <col min="3081" max="3324" width="9.140625" style="195"/>
    <col min="3325" max="3325" width="37.7109375" style="195" customWidth="1"/>
    <col min="3326" max="3326" width="9.140625" style="195"/>
    <col min="3327" max="3327" width="12.85546875" style="195" customWidth="1"/>
    <col min="3328" max="3329" width="0" style="195" hidden="1" customWidth="1"/>
    <col min="3330" max="3330" width="18.28515625" style="195" customWidth="1"/>
    <col min="3331" max="3331" width="64.85546875" style="195" customWidth="1"/>
    <col min="3332" max="3335" width="9.140625" style="195"/>
    <col min="3336" max="3336" width="14.85546875" style="195" customWidth="1"/>
    <col min="3337" max="3580" width="9.140625" style="195"/>
    <col min="3581" max="3581" width="37.7109375" style="195" customWidth="1"/>
    <col min="3582" max="3582" width="9.140625" style="195"/>
    <col min="3583" max="3583" width="12.85546875" style="195" customWidth="1"/>
    <col min="3584" max="3585" width="0" style="195" hidden="1" customWidth="1"/>
    <col min="3586" max="3586" width="18.28515625" style="195" customWidth="1"/>
    <col min="3587" max="3587" width="64.85546875" style="195" customWidth="1"/>
    <col min="3588" max="3591" width="9.140625" style="195"/>
    <col min="3592" max="3592" width="14.85546875" style="195" customWidth="1"/>
    <col min="3593" max="3836" width="9.140625" style="195"/>
    <col min="3837" max="3837" width="37.7109375" style="195" customWidth="1"/>
    <col min="3838" max="3838" width="9.140625" style="195"/>
    <col min="3839" max="3839" width="12.85546875" style="195" customWidth="1"/>
    <col min="3840" max="3841" width="0" style="195" hidden="1" customWidth="1"/>
    <col min="3842" max="3842" width="18.28515625" style="195" customWidth="1"/>
    <col min="3843" max="3843" width="64.85546875" style="195" customWidth="1"/>
    <col min="3844" max="3847" width="9.140625" style="195"/>
    <col min="3848" max="3848" width="14.85546875" style="195" customWidth="1"/>
    <col min="3849" max="4092" width="9.140625" style="195"/>
    <col min="4093" max="4093" width="37.7109375" style="195" customWidth="1"/>
    <col min="4094" max="4094" width="9.140625" style="195"/>
    <col min="4095" max="4095" width="12.85546875" style="195" customWidth="1"/>
    <col min="4096" max="4097" width="0" style="195" hidden="1" customWidth="1"/>
    <col min="4098" max="4098" width="18.28515625" style="195" customWidth="1"/>
    <col min="4099" max="4099" width="64.85546875" style="195" customWidth="1"/>
    <col min="4100" max="4103" width="9.140625" style="195"/>
    <col min="4104" max="4104" width="14.85546875" style="195" customWidth="1"/>
    <col min="4105" max="4348" width="9.140625" style="195"/>
    <col min="4349" max="4349" width="37.7109375" style="195" customWidth="1"/>
    <col min="4350" max="4350" width="9.140625" style="195"/>
    <col min="4351" max="4351" width="12.85546875" style="195" customWidth="1"/>
    <col min="4352" max="4353" width="0" style="195" hidden="1" customWidth="1"/>
    <col min="4354" max="4354" width="18.28515625" style="195" customWidth="1"/>
    <col min="4355" max="4355" width="64.85546875" style="195" customWidth="1"/>
    <col min="4356" max="4359" width="9.140625" style="195"/>
    <col min="4360" max="4360" width="14.85546875" style="195" customWidth="1"/>
    <col min="4361" max="4604" width="9.140625" style="195"/>
    <col min="4605" max="4605" width="37.7109375" style="195" customWidth="1"/>
    <col min="4606" max="4606" width="9.140625" style="195"/>
    <col min="4607" max="4607" width="12.85546875" style="195" customWidth="1"/>
    <col min="4608" max="4609" width="0" style="195" hidden="1" customWidth="1"/>
    <col min="4610" max="4610" width="18.28515625" style="195" customWidth="1"/>
    <col min="4611" max="4611" width="64.85546875" style="195" customWidth="1"/>
    <col min="4612" max="4615" width="9.140625" style="195"/>
    <col min="4616" max="4616" width="14.85546875" style="195" customWidth="1"/>
    <col min="4617" max="4860" width="9.140625" style="195"/>
    <col min="4861" max="4861" width="37.7109375" style="195" customWidth="1"/>
    <col min="4862" max="4862" width="9.140625" style="195"/>
    <col min="4863" max="4863" width="12.85546875" style="195" customWidth="1"/>
    <col min="4864" max="4865" width="0" style="195" hidden="1" customWidth="1"/>
    <col min="4866" max="4866" width="18.28515625" style="195" customWidth="1"/>
    <col min="4867" max="4867" width="64.85546875" style="195" customWidth="1"/>
    <col min="4868" max="4871" width="9.140625" style="195"/>
    <col min="4872" max="4872" width="14.85546875" style="195" customWidth="1"/>
    <col min="4873" max="5116" width="9.140625" style="195"/>
    <col min="5117" max="5117" width="37.7109375" style="195" customWidth="1"/>
    <col min="5118" max="5118" width="9.140625" style="195"/>
    <col min="5119" max="5119" width="12.85546875" style="195" customWidth="1"/>
    <col min="5120" max="5121" width="0" style="195" hidden="1" customWidth="1"/>
    <col min="5122" max="5122" width="18.28515625" style="195" customWidth="1"/>
    <col min="5123" max="5123" width="64.85546875" style="195" customWidth="1"/>
    <col min="5124" max="5127" width="9.140625" style="195"/>
    <col min="5128" max="5128" width="14.85546875" style="195" customWidth="1"/>
    <col min="5129" max="5372" width="9.140625" style="195"/>
    <col min="5373" max="5373" width="37.7109375" style="195" customWidth="1"/>
    <col min="5374" max="5374" width="9.140625" style="195"/>
    <col min="5375" max="5375" width="12.85546875" style="195" customWidth="1"/>
    <col min="5376" max="5377" width="0" style="195" hidden="1" customWidth="1"/>
    <col min="5378" max="5378" width="18.28515625" style="195" customWidth="1"/>
    <col min="5379" max="5379" width="64.85546875" style="195" customWidth="1"/>
    <col min="5380" max="5383" width="9.140625" style="195"/>
    <col min="5384" max="5384" width="14.85546875" style="195" customWidth="1"/>
    <col min="5385" max="5628" width="9.140625" style="195"/>
    <col min="5629" max="5629" width="37.7109375" style="195" customWidth="1"/>
    <col min="5630" max="5630" width="9.140625" style="195"/>
    <col min="5631" max="5631" width="12.85546875" style="195" customWidth="1"/>
    <col min="5632" max="5633" width="0" style="195" hidden="1" customWidth="1"/>
    <col min="5634" max="5634" width="18.28515625" style="195" customWidth="1"/>
    <col min="5635" max="5635" width="64.85546875" style="195" customWidth="1"/>
    <col min="5636" max="5639" width="9.140625" style="195"/>
    <col min="5640" max="5640" width="14.85546875" style="195" customWidth="1"/>
    <col min="5641" max="5884" width="9.140625" style="195"/>
    <col min="5885" max="5885" width="37.7109375" style="195" customWidth="1"/>
    <col min="5886" max="5886" width="9.140625" style="195"/>
    <col min="5887" max="5887" width="12.85546875" style="195" customWidth="1"/>
    <col min="5888" max="5889" width="0" style="195" hidden="1" customWidth="1"/>
    <col min="5890" max="5890" width="18.28515625" style="195" customWidth="1"/>
    <col min="5891" max="5891" width="64.85546875" style="195" customWidth="1"/>
    <col min="5892" max="5895" width="9.140625" style="195"/>
    <col min="5896" max="5896" width="14.85546875" style="195" customWidth="1"/>
    <col min="5897" max="6140" width="9.140625" style="195"/>
    <col min="6141" max="6141" width="37.7109375" style="195" customWidth="1"/>
    <col min="6142" max="6142" width="9.140625" style="195"/>
    <col min="6143" max="6143" width="12.85546875" style="195" customWidth="1"/>
    <col min="6144" max="6145" width="0" style="195" hidden="1" customWidth="1"/>
    <col min="6146" max="6146" width="18.28515625" style="195" customWidth="1"/>
    <col min="6147" max="6147" width="64.85546875" style="195" customWidth="1"/>
    <col min="6148" max="6151" width="9.140625" style="195"/>
    <col min="6152" max="6152" width="14.85546875" style="195" customWidth="1"/>
    <col min="6153" max="6396" width="9.140625" style="195"/>
    <col min="6397" max="6397" width="37.7109375" style="195" customWidth="1"/>
    <col min="6398" max="6398" width="9.140625" style="195"/>
    <col min="6399" max="6399" width="12.85546875" style="195" customWidth="1"/>
    <col min="6400" max="6401" width="0" style="195" hidden="1" customWidth="1"/>
    <col min="6402" max="6402" width="18.28515625" style="195" customWidth="1"/>
    <col min="6403" max="6403" width="64.85546875" style="195" customWidth="1"/>
    <col min="6404" max="6407" width="9.140625" style="195"/>
    <col min="6408" max="6408" width="14.85546875" style="195" customWidth="1"/>
    <col min="6409" max="6652" width="9.140625" style="195"/>
    <col min="6653" max="6653" width="37.7109375" style="195" customWidth="1"/>
    <col min="6654" max="6654" width="9.140625" style="195"/>
    <col min="6655" max="6655" width="12.85546875" style="195" customWidth="1"/>
    <col min="6656" max="6657" width="0" style="195" hidden="1" customWidth="1"/>
    <col min="6658" max="6658" width="18.28515625" style="195" customWidth="1"/>
    <col min="6659" max="6659" width="64.85546875" style="195" customWidth="1"/>
    <col min="6660" max="6663" width="9.140625" style="195"/>
    <col min="6664" max="6664" width="14.85546875" style="195" customWidth="1"/>
    <col min="6665" max="6908" width="9.140625" style="195"/>
    <col min="6909" max="6909" width="37.7109375" style="195" customWidth="1"/>
    <col min="6910" max="6910" width="9.140625" style="195"/>
    <col min="6911" max="6911" width="12.85546875" style="195" customWidth="1"/>
    <col min="6912" max="6913" width="0" style="195" hidden="1" customWidth="1"/>
    <col min="6914" max="6914" width="18.28515625" style="195" customWidth="1"/>
    <col min="6915" max="6915" width="64.85546875" style="195" customWidth="1"/>
    <col min="6916" max="6919" width="9.140625" style="195"/>
    <col min="6920" max="6920" width="14.85546875" style="195" customWidth="1"/>
    <col min="6921" max="7164" width="9.140625" style="195"/>
    <col min="7165" max="7165" width="37.7109375" style="195" customWidth="1"/>
    <col min="7166" max="7166" width="9.140625" style="195"/>
    <col min="7167" max="7167" width="12.85546875" style="195" customWidth="1"/>
    <col min="7168" max="7169" width="0" style="195" hidden="1" customWidth="1"/>
    <col min="7170" max="7170" width="18.28515625" style="195" customWidth="1"/>
    <col min="7171" max="7171" width="64.85546875" style="195" customWidth="1"/>
    <col min="7172" max="7175" width="9.140625" style="195"/>
    <col min="7176" max="7176" width="14.85546875" style="195" customWidth="1"/>
    <col min="7177" max="7420" width="9.140625" style="195"/>
    <col min="7421" max="7421" width="37.7109375" style="195" customWidth="1"/>
    <col min="7422" max="7422" width="9.140625" style="195"/>
    <col min="7423" max="7423" width="12.85546875" style="195" customWidth="1"/>
    <col min="7424" max="7425" width="0" style="195" hidden="1" customWidth="1"/>
    <col min="7426" max="7426" width="18.28515625" style="195" customWidth="1"/>
    <col min="7427" max="7427" width="64.85546875" style="195" customWidth="1"/>
    <col min="7428" max="7431" width="9.140625" style="195"/>
    <col min="7432" max="7432" width="14.85546875" style="195" customWidth="1"/>
    <col min="7433" max="7676" width="9.140625" style="195"/>
    <col min="7677" max="7677" width="37.7109375" style="195" customWidth="1"/>
    <col min="7678" max="7678" width="9.140625" style="195"/>
    <col min="7679" max="7679" width="12.85546875" style="195" customWidth="1"/>
    <col min="7680" max="7681" width="0" style="195" hidden="1" customWidth="1"/>
    <col min="7682" max="7682" width="18.28515625" style="195" customWidth="1"/>
    <col min="7683" max="7683" width="64.85546875" style="195" customWidth="1"/>
    <col min="7684" max="7687" width="9.140625" style="195"/>
    <col min="7688" max="7688" width="14.85546875" style="195" customWidth="1"/>
    <col min="7689" max="7932" width="9.140625" style="195"/>
    <col min="7933" max="7933" width="37.7109375" style="195" customWidth="1"/>
    <col min="7934" max="7934" width="9.140625" style="195"/>
    <col min="7935" max="7935" width="12.85546875" style="195" customWidth="1"/>
    <col min="7936" max="7937" width="0" style="195" hidden="1" customWidth="1"/>
    <col min="7938" max="7938" width="18.28515625" style="195" customWidth="1"/>
    <col min="7939" max="7939" width="64.85546875" style="195" customWidth="1"/>
    <col min="7940" max="7943" width="9.140625" style="195"/>
    <col min="7944" max="7944" width="14.85546875" style="195" customWidth="1"/>
    <col min="7945" max="8188" width="9.140625" style="195"/>
    <col min="8189" max="8189" width="37.7109375" style="195" customWidth="1"/>
    <col min="8190" max="8190" width="9.140625" style="195"/>
    <col min="8191" max="8191" width="12.85546875" style="195" customWidth="1"/>
    <col min="8192" max="8193" width="0" style="195" hidden="1" customWidth="1"/>
    <col min="8194" max="8194" width="18.28515625" style="195" customWidth="1"/>
    <col min="8195" max="8195" width="64.85546875" style="195" customWidth="1"/>
    <col min="8196" max="8199" width="9.140625" style="195"/>
    <col min="8200" max="8200" width="14.85546875" style="195" customWidth="1"/>
    <col min="8201" max="8444" width="9.140625" style="195"/>
    <col min="8445" max="8445" width="37.7109375" style="195" customWidth="1"/>
    <col min="8446" max="8446" width="9.140625" style="195"/>
    <col min="8447" max="8447" width="12.85546875" style="195" customWidth="1"/>
    <col min="8448" max="8449" width="0" style="195" hidden="1" customWidth="1"/>
    <col min="8450" max="8450" width="18.28515625" style="195" customWidth="1"/>
    <col min="8451" max="8451" width="64.85546875" style="195" customWidth="1"/>
    <col min="8452" max="8455" width="9.140625" style="195"/>
    <col min="8456" max="8456" width="14.85546875" style="195" customWidth="1"/>
    <col min="8457" max="8700" width="9.140625" style="195"/>
    <col min="8701" max="8701" width="37.7109375" style="195" customWidth="1"/>
    <col min="8702" max="8702" width="9.140625" style="195"/>
    <col min="8703" max="8703" width="12.85546875" style="195" customWidth="1"/>
    <col min="8704" max="8705" width="0" style="195" hidden="1" customWidth="1"/>
    <col min="8706" max="8706" width="18.28515625" style="195" customWidth="1"/>
    <col min="8707" max="8707" width="64.85546875" style="195" customWidth="1"/>
    <col min="8708" max="8711" width="9.140625" style="195"/>
    <col min="8712" max="8712" width="14.85546875" style="195" customWidth="1"/>
    <col min="8713" max="8956" width="9.140625" style="195"/>
    <col min="8957" max="8957" width="37.7109375" style="195" customWidth="1"/>
    <col min="8958" max="8958" width="9.140625" style="195"/>
    <col min="8959" max="8959" width="12.85546875" style="195" customWidth="1"/>
    <col min="8960" max="8961" width="0" style="195" hidden="1" customWidth="1"/>
    <col min="8962" max="8962" width="18.28515625" style="195" customWidth="1"/>
    <col min="8963" max="8963" width="64.85546875" style="195" customWidth="1"/>
    <col min="8964" max="8967" width="9.140625" style="195"/>
    <col min="8968" max="8968" width="14.85546875" style="195" customWidth="1"/>
    <col min="8969" max="9212" width="9.140625" style="195"/>
    <col min="9213" max="9213" width="37.7109375" style="195" customWidth="1"/>
    <col min="9214" max="9214" width="9.140625" style="195"/>
    <col min="9215" max="9215" width="12.85546875" style="195" customWidth="1"/>
    <col min="9216" max="9217" width="0" style="195" hidden="1" customWidth="1"/>
    <col min="9218" max="9218" width="18.28515625" style="195" customWidth="1"/>
    <col min="9219" max="9219" width="64.85546875" style="195" customWidth="1"/>
    <col min="9220" max="9223" width="9.140625" style="195"/>
    <col min="9224" max="9224" width="14.85546875" style="195" customWidth="1"/>
    <col min="9225" max="9468" width="9.140625" style="195"/>
    <col min="9469" max="9469" width="37.7109375" style="195" customWidth="1"/>
    <col min="9470" max="9470" width="9.140625" style="195"/>
    <col min="9471" max="9471" width="12.85546875" style="195" customWidth="1"/>
    <col min="9472" max="9473" width="0" style="195" hidden="1" customWidth="1"/>
    <col min="9474" max="9474" width="18.28515625" style="195" customWidth="1"/>
    <col min="9475" max="9475" width="64.85546875" style="195" customWidth="1"/>
    <col min="9476" max="9479" width="9.140625" style="195"/>
    <col min="9480" max="9480" width="14.85546875" style="195" customWidth="1"/>
    <col min="9481" max="9724" width="9.140625" style="195"/>
    <col min="9725" max="9725" width="37.7109375" style="195" customWidth="1"/>
    <col min="9726" max="9726" width="9.140625" style="195"/>
    <col min="9727" max="9727" width="12.85546875" style="195" customWidth="1"/>
    <col min="9728" max="9729" width="0" style="195" hidden="1" customWidth="1"/>
    <col min="9730" max="9730" width="18.28515625" style="195" customWidth="1"/>
    <col min="9731" max="9731" width="64.85546875" style="195" customWidth="1"/>
    <col min="9732" max="9735" width="9.140625" style="195"/>
    <col min="9736" max="9736" width="14.85546875" style="195" customWidth="1"/>
    <col min="9737" max="9980" width="9.140625" style="195"/>
    <col min="9981" max="9981" width="37.7109375" style="195" customWidth="1"/>
    <col min="9982" max="9982" width="9.140625" style="195"/>
    <col min="9983" max="9983" width="12.85546875" style="195" customWidth="1"/>
    <col min="9984" max="9985" width="0" style="195" hidden="1" customWidth="1"/>
    <col min="9986" max="9986" width="18.28515625" style="195" customWidth="1"/>
    <col min="9987" max="9987" width="64.85546875" style="195" customWidth="1"/>
    <col min="9988" max="9991" width="9.140625" style="195"/>
    <col min="9992" max="9992" width="14.85546875" style="195" customWidth="1"/>
    <col min="9993" max="10236" width="9.140625" style="195"/>
    <col min="10237" max="10237" width="37.7109375" style="195" customWidth="1"/>
    <col min="10238" max="10238" width="9.140625" style="195"/>
    <col min="10239" max="10239" width="12.85546875" style="195" customWidth="1"/>
    <col min="10240" max="10241" width="0" style="195" hidden="1" customWidth="1"/>
    <col min="10242" max="10242" width="18.28515625" style="195" customWidth="1"/>
    <col min="10243" max="10243" width="64.85546875" style="195" customWidth="1"/>
    <col min="10244" max="10247" width="9.140625" style="195"/>
    <col min="10248" max="10248" width="14.85546875" style="195" customWidth="1"/>
    <col min="10249" max="10492" width="9.140625" style="195"/>
    <col min="10493" max="10493" width="37.7109375" style="195" customWidth="1"/>
    <col min="10494" max="10494" width="9.140625" style="195"/>
    <col min="10495" max="10495" width="12.85546875" style="195" customWidth="1"/>
    <col min="10496" max="10497" width="0" style="195" hidden="1" customWidth="1"/>
    <col min="10498" max="10498" width="18.28515625" style="195" customWidth="1"/>
    <col min="10499" max="10499" width="64.85546875" style="195" customWidth="1"/>
    <col min="10500" max="10503" width="9.140625" style="195"/>
    <col min="10504" max="10504" width="14.85546875" style="195" customWidth="1"/>
    <col min="10505" max="10748" width="9.140625" style="195"/>
    <col min="10749" max="10749" width="37.7109375" style="195" customWidth="1"/>
    <col min="10750" max="10750" width="9.140625" style="195"/>
    <col min="10751" max="10751" width="12.85546875" style="195" customWidth="1"/>
    <col min="10752" max="10753" width="0" style="195" hidden="1" customWidth="1"/>
    <col min="10754" max="10754" width="18.28515625" style="195" customWidth="1"/>
    <col min="10755" max="10755" width="64.85546875" style="195" customWidth="1"/>
    <col min="10756" max="10759" width="9.140625" style="195"/>
    <col min="10760" max="10760" width="14.85546875" style="195" customWidth="1"/>
    <col min="10761" max="11004" width="9.140625" style="195"/>
    <col min="11005" max="11005" width="37.7109375" style="195" customWidth="1"/>
    <col min="11006" max="11006" width="9.140625" style="195"/>
    <col min="11007" max="11007" width="12.85546875" style="195" customWidth="1"/>
    <col min="11008" max="11009" width="0" style="195" hidden="1" customWidth="1"/>
    <col min="11010" max="11010" width="18.28515625" style="195" customWidth="1"/>
    <col min="11011" max="11011" width="64.85546875" style="195" customWidth="1"/>
    <col min="11012" max="11015" width="9.140625" style="195"/>
    <col min="11016" max="11016" width="14.85546875" style="195" customWidth="1"/>
    <col min="11017" max="11260" width="9.140625" style="195"/>
    <col min="11261" max="11261" width="37.7109375" style="195" customWidth="1"/>
    <col min="11262" max="11262" width="9.140625" style="195"/>
    <col min="11263" max="11263" width="12.85546875" style="195" customWidth="1"/>
    <col min="11264" max="11265" width="0" style="195" hidden="1" customWidth="1"/>
    <col min="11266" max="11266" width="18.28515625" style="195" customWidth="1"/>
    <col min="11267" max="11267" width="64.85546875" style="195" customWidth="1"/>
    <col min="11268" max="11271" width="9.140625" style="195"/>
    <col min="11272" max="11272" width="14.85546875" style="195" customWidth="1"/>
    <col min="11273" max="11516" width="9.140625" style="195"/>
    <col min="11517" max="11517" width="37.7109375" style="195" customWidth="1"/>
    <col min="11518" max="11518" width="9.140625" style="195"/>
    <col min="11519" max="11519" width="12.85546875" style="195" customWidth="1"/>
    <col min="11520" max="11521" width="0" style="195" hidden="1" customWidth="1"/>
    <col min="11522" max="11522" width="18.28515625" style="195" customWidth="1"/>
    <col min="11523" max="11523" width="64.85546875" style="195" customWidth="1"/>
    <col min="11524" max="11527" width="9.140625" style="195"/>
    <col min="11528" max="11528" width="14.85546875" style="195" customWidth="1"/>
    <col min="11529" max="11772" width="9.140625" style="195"/>
    <col min="11773" max="11773" width="37.7109375" style="195" customWidth="1"/>
    <col min="11774" max="11774" width="9.140625" style="195"/>
    <col min="11775" max="11775" width="12.85546875" style="195" customWidth="1"/>
    <col min="11776" max="11777" width="0" style="195" hidden="1" customWidth="1"/>
    <col min="11778" max="11778" width="18.28515625" style="195" customWidth="1"/>
    <col min="11779" max="11779" width="64.85546875" style="195" customWidth="1"/>
    <col min="11780" max="11783" width="9.140625" style="195"/>
    <col min="11784" max="11784" width="14.85546875" style="195" customWidth="1"/>
    <col min="11785" max="12028" width="9.140625" style="195"/>
    <col min="12029" max="12029" width="37.7109375" style="195" customWidth="1"/>
    <col min="12030" max="12030" width="9.140625" style="195"/>
    <col min="12031" max="12031" width="12.85546875" style="195" customWidth="1"/>
    <col min="12032" max="12033" width="0" style="195" hidden="1" customWidth="1"/>
    <col min="12034" max="12034" width="18.28515625" style="195" customWidth="1"/>
    <col min="12035" max="12035" width="64.85546875" style="195" customWidth="1"/>
    <col min="12036" max="12039" width="9.140625" style="195"/>
    <col min="12040" max="12040" width="14.85546875" style="195" customWidth="1"/>
    <col min="12041" max="12284" width="9.140625" style="195"/>
    <col min="12285" max="12285" width="37.7109375" style="195" customWidth="1"/>
    <col min="12286" max="12286" width="9.140625" style="195"/>
    <col min="12287" max="12287" width="12.85546875" style="195" customWidth="1"/>
    <col min="12288" max="12289" width="0" style="195" hidden="1" customWidth="1"/>
    <col min="12290" max="12290" width="18.28515625" style="195" customWidth="1"/>
    <col min="12291" max="12291" width="64.85546875" style="195" customWidth="1"/>
    <col min="12292" max="12295" width="9.140625" style="195"/>
    <col min="12296" max="12296" width="14.85546875" style="195" customWidth="1"/>
    <col min="12297" max="12540" width="9.140625" style="195"/>
    <col min="12541" max="12541" width="37.7109375" style="195" customWidth="1"/>
    <col min="12542" max="12542" width="9.140625" style="195"/>
    <col min="12543" max="12543" width="12.85546875" style="195" customWidth="1"/>
    <col min="12544" max="12545" width="0" style="195" hidden="1" customWidth="1"/>
    <col min="12546" max="12546" width="18.28515625" style="195" customWidth="1"/>
    <col min="12547" max="12547" width="64.85546875" style="195" customWidth="1"/>
    <col min="12548" max="12551" width="9.140625" style="195"/>
    <col min="12552" max="12552" width="14.85546875" style="195" customWidth="1"/>
    <col min="12553" max="12796" width="9.140625" style="195"/>
    <col min="12797" max="12797" width="37.7109375" style="195" customWidth="1"/>
    <col min="12798" max="12798" width="9.140625" style="195"/>
    <col min="12799" max="12799" width="12.85546875" style="195" customWidth="1"/>
    <col min="12800" max="12801" width="0" style="195" hidden="1" customWidth="1"/>
    <col min="12802" max="12802" width="18.28515625" style="195" customWidth="1"/>
    <col min="12803" max="12803" width="64.85546875" style="195" customWidth="1"/>
    <col min="12804" max="12807" width="9.140625" style="195"/>
    <col min="12808" max="12808" width="14.85546875" style="195" customWidth="1"/>
    <col min="12809" max="13052" width="9.140625" style="195"/>
    <col min="13053" max="13053" width="37.7109375" style="195" customWidth="1"/>
    <col min="13054" max="13054" width="9.140625" style="195"/>
    <col min="13055" max="13055" width="12.85546875" style="195" customWidth="1"/>
    <col min="13056" max="13057" width="0" style="195" hidden="1" customWidth="1"/>
    <col min="13058" max="13058" width="18.28515625" style="195" customWidth="1"/>
    <col min="13059" max="13059" width="64.85546875" style="195" customWidth="1"/>
    <col min="13060" max="13063" width="9.140625" style="195"/>
    <col min="13064" max="13064" width="14.85546875" style="195" customWidth="1"/>
    <col min="13065" max="13308" width="9.140625" style="195"/>
    <col min="13309" max="13309" width="37.7109375" style="195" customWidth="1"/>
    <col min="13310" max="13310" width="9.140625" style="195"/>
    <col min="13311" max="13311" width="12.85546875" style="195" customWidth="1"/>
    <col min="13312" max="13313" width="0" style="195" hidden="1" customWidth="1"/>
    <col min="13314" max="13314" width="18.28515625" style="195" customWidth="1"/>
    <col min="13315" max="13315" width="64.85546875" style="195" customWidth="1"/>
    <col min="13316" max="13319" width="9.140625" style="195"/>
    <col min="13320" max="13320" width="14.85546875" style="195" customWidth="1"/>
    <col min="13321" max="13564" width="9.140625" style="195"/>
    <col min="13565" max="13565" width="37.7109375" style="195" customWidth="1"/>
    <col min="13566" max="13566" width="9.140625" style="195"/>
    <col min="13567" max="13567" width="12.85546875" style="195" customWidth="1"/>
    <col min="13568" max="13569" width="0" style="195" hidden="1" customWidth="1"/>
    <col min="13570" max="13570" width="18.28515625" style="195" customWidth="1"/>
    <col min="13571" max="13571" width="64.85546875" style="195" customWidth="1"/>
    <col min="13572" max="13575" width="9.140625" style="195"/>
    <col min="13576" max="13576" width="14.85546875" style="195" customWidth="1"/>
    <col min="13577" max="13820" width="9.140625" style="195"/>
    <col min="13821" max="13821" width="37.7109375" style="195" customWidth="1"/>
    <col min="13822" max="13822" width="9.140625" style="195"/>
    <col min="13823" max="13823" width="12.85546875" style="195" customWidth="1"/>
    <col min="13824" max="13825" width="0" style="195" hidden="1" customWidth="1"/>
    <col min="13826" max="13826" width="18.28515625" style="195" customWidth="1"/>
    <col min="13827" max="13827" width="64.85546875" style="195" customWidth="1"/>
    <col min="13828" max="13831" width="9.140625" style="195"/>
    <col min="13832" max="13832" width="14.85546875" style="195" customWidth="1"/>
    <col min="13833" max="14076" width="9.140625" style="195"/>
    <col min="14077" max="14077" width="37.7109375" style="195" customWidth="1"/>
    <col min="14078" max="14078" width="9.140625" style="195"/>
    <col min="14079" max="14079" width="12.85546875" style="195" customWidth="1"/>
    <col min="14080" max="14081" width="0" style="195" hidden="1" customWidth="1"/>
    <col min="14082" max="14082" width="18.28515625" style="195" customWidth="1"/>
    <col min="14083" max="14083" width="64.85546875" style="195" customWidth="1"/>
    <col min="14084" max="14087" width="9.140625" style="195"/>
    <col min="14088" max="14088" width="14.85546875" style="195" customWidth="1"/>
    <col min="14089" max="14332" width="9.140625" style="195"/>
    <col min="14333" max="14333" width="37.7109375" style="195" customWidth="1"/>
    <col min="14334" max="14334" width="9.140625" style="195"/>
    <col min="14335" max="14335" width="12.85546875" style="195" customWidth="1"/>
    <col min="14336" max="14337" width="0" style="195" hidden="1" customWidth="1"/>
    <col min="14338" max="14338" width="18.28515625" style="195" customWidth="1"/>
    <col min="14339" max="14339" width="64.85546875" style="195" customWidth="1"/>
    <col min="14340" max="14343" width="9.140625" style="195"/>
    <col min="14344" max="14344" width="14.85546875" style="195" customWidth="1"/>
    <col min="14345" max="14588" width="9.140625" style="195"/>
    <col min="14589" max="14589" width="37.7109375" style="195" customWidth="1"/>
    <col min="14590" max="14590" width="9.140625" style="195"/>
    <col min="14591" max="14591" width="12.85546875" style="195" customWidth="1"/>
    <col min="14592" max="14593" width="0" style="195" hidden="1" customWidth="1"/>
    <col min="14594" max="14594" width="18.28515625" style="195" customWidth="1"/>
    <col min="14595" max="14595" width="64.85546875" style="195" customWidth="1"/>
    <col min="14596" max="14599" width="9.140625" style="195"/>
    <col min="14600" max="14600" width="14.85546875" style="195" customWidth="1"/>
    <col min="14601" max="14844" width="9.140625" style="195"/>
    <col min="14845" max="14845" width="37.7109375" style="195" customWidth="1"/>
    <col min="14846" max="14846" width="9.140625" style="195"/>
    <col min="14847" max="14847" width="12.85546875" style="195" customWidth="1"/>
    <col min="14848" max="14849" width="0" style="195" hidden="1" customWidth="1"/>
    <col min="14850" max="14850" width="18.28515625" style="195" customWidth="1"/>
    <col min="14851" max="14851" width="64.85546875" style="195" customWidth="1"/>
    <col min="14852" max="14855" width="9.140625" style="195"/>
    <col min="14856" max="14856" width="14.85546875" style="195" customWidth="1"/>
    <col min="14857" max="15100" width="9.140625" style="195"/>
    <col min="15101" max="15101" width="37.7109375" style="195" customWidth="1"/>
    <col min="15102" max="15102" width="9.140625" style="195"/>
    <col min="15103" max="15103" width="12.85546875" style="195" customWidth="1"/>
    <col min="15104" max="15105" width="0" style="195" hidden="1" customWidth="1"/>
    <col min="15106" max="15106" width="18.28515625" style="195" customWidth="1"/>
    <col min="15107" max="15107" width="64.85546875" style="195" customWidth="1"/>
    <col min="15108" max="15111" width="9.140625" style="195"/>
    <col min="15112" max="15112" width="14.85546875" style="195" customWidth="1"/>
    <col min="15113" max="15356" width="9.140625" style="195"/>
    <col min="15357" max="15357" width="37.7109375" style="195" customWidth="1"/>
    <col min="15358" max="15358" width="9.140625" style="195"/>
    <col min="15359" max="15359" width="12.85546875" style="195" customWidth="1"/>
    <col min="15360" max="15361" width="0" style="195" hidden="1" customWidth="1"/>
    <col min="15362" max="15362" width="18.28515625" style="195" customWidth="1"/>
    <col min="15363" max="15363" width="64.85546875" style="195" customWidth="1"/>
    <col min="15364" max="15367" width="9.140625" style="195"/>
    <col min="15368" max="15368" width="14.85546875" style="195" customWidth="1"/>
    <col min="15369" max="15612" width="9.140625" style="195"/>
    <col min="15613" max="15613" width="37.7109375" style="195" customWidth="1"/>
    <col min="15614" max="15614" width="9.140625" style="195"/>
    <col min="15615" max="15615" width="12.85546875" style="195" customWidth="1"/>
    <col min="15616" max="15617" width="0" style="195" hidden="1" customWidth="1"/>
    <col min="15618" max="15618" width="18.28515625" style="195" customWidth="1"/>
    <col min="15619" max="15619" width="64.85546875" style="195" customWidth="1"/>
    <col min="15620" max="15623" width="9.140625" style="195"/>
    <col min="15624" max="15624" width="14.85546875" style="195" customWidth="1"/>
    <col min="15625" max="15868" width="9.140625" style="195"/>
    <col min="15869" max="15869" width="37.7109375" style="195" customWidth="1"/>
    <col min="15870" max="15870" width="9.140625" style="195"/>
    <col min="15871" max="15871" width="12.85546875" style="195" customWidth="1"/>
    <col min="15872" max="15873" width="0" style="195" hidden="1" customWidth="1"/>
    <col min="15874" max="15874" width="18.28515625" style="195" customWidth="1"/>
    <col min="15875" max="15875" width="64.85546875" style="195" customWidth="1"/>
    <col min="15876" max="15879" width="9.140625" style="195"/>
    <col min="15880" max="15880" width="14.85546875" style="195" customWidth="1"/>
    <col min="15881" max="16124" width="9.140625" style="195"/>
    <col min="16125" max="16125" width="37.7109375" style="195" customWidth="1"/>
    <col min="16126" max="16126" width="9.140625" style="195"/>
    <col min="16127" max="16127" width="12.85546875" style="195" customWidth="1"/>
    <col min="16128" max="16129" width="0" style="195" hidden="1" customWidth="1"/>
    <col min="16130" max="16130" width="18.28515625" style="195" customWidth="1"/>
    <col min="16131" max="16131" width="64.85546875" style="195" customWidth="1"/>
    <col min="16132" max="16135" width="9.140625" style="195"/>
    <col min="16136" max="16136" width="14.85546875" style="195" customWidth="1"/>
    <col min="16137" max="16384" width="9.140625" style="195"/>
  </cols>
  <sheetData>
    <row r="1" spans="1:44" ht="18.75">
      <c r="L1" s="5" t="s">
        <v>0</v>
      </c>
    </row>
    <row r="2" spans="1:44" ht="18.75">
      <c r="L2" s="6" t="s">
        <v>1</v>
      </c>
    </row>
    <row r="3" spans="1:44" ht="18.75">
      <c r="L3" s="6" t="s">
        <v>2</v>
      </c>
    </row>
    <row r="4" spans="1:44" ht="18.75">
      <c r="K4" s="6"/>
    </row>
    <row r="5" spans="1:44">
      <c r="A5" s="361" t="s">
        <v>533</v>
      </c>
      <c r="B5" s="361"/>
      <c r="C5" s="361"/>
      <c r="D5" s="361"/>
      <c r="E5" s="361"/>
      <c r="F5" s="361"/>
      <c r="G5" s="361"/>
      <c r="H5" s="361"/>
      <c r="I5" s="361"/>
      <c r="J5" s="361"/>
      <c r="K5" s="361"/>
      <c r="L5" s="361"/>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c r="K6" s="6"/>
    </row>
    <row r="7" spans="1:44" ht="18.75">
      <c r="A7" s="362" t="s">
        <v>3</v>
      </c>
      <c r="B7" s="362"/>
      <c r="C7" s="362"/>
      <c r="D7" s="362"/>
      <c r="E7" s="362"/>
      <c r="F7" s="362"/>
      <c r="G7" s="362"/>
      <c r="H7" s="362"/>
      <c r="I7" s="362"/>
      <c r="J7" s="362"/>
      <c r="K7" s="362"/>
      <c r="L7" s="362"/>
    </row>
    <row r="8" spans="1:44" ht="18.75">
      <c r="A8" s="362"/>
      <c r="B8" s="362"/>
      <c r="C8" s="362"/>
      <c r="D8" s="362"/>
      <c r="E8" s="362"/>
      <c r="F8" s="362"/>
      <c r="G8" s="362"/>
      <c r="H8" s="362"/>
      <c r="I8" s="362"/>
      <c r="J8" s="362"/>
      <c r="K8" s="362"/>
      <c r="L8" s="362"/>
    </row>
    <row r="9" spans="1:44">
      <c r="A9" s="374" t="s">
        <v>532</v>
      </c>
      <c r="B9" s="374"/>
      <c r="C9" s="374"/>
      <c r="D9" s="374"/>
      <c r="E9" s="374"/>
      <c r="F9" s="374"/>
      <c r="G9" s="374"/>
      <c r="H9" s="374"/>
      <c r="I9" s="374"/>
      <c r="J9" s="374"/>
      <c r="K9" s="374"/>
      <c r="L9" s="374"/>
    </row>
    <row r="10" spans="1:44">
      <c r="A10" s="364" t="s">
        <v>4</v>
      </c>
      <c r="B10" s="364"/>
      <c r="C10" s="364"/>
      <c r="D10" s="364"/>
      <c r="E10" s="364"/>
      <c r="F10" s="364"/>
      <c r="G10" s="364"/>
      <c r="H10" s="364"/>
      <c r="I10" s="364"/>
      <c r="J10" s="364"/>
      <c r="K10" s="364"/>
      <c r="L10" s="364"/>
    </row>
    <row r="11" spans="1:44" ht="18.75">
      <c r="A11" s="362"/>
      <c r="B11" s="362"/>
      <c r="C11" s="362"/>
      <c r="D11" s="362"/>
      <c r="E11" s="362"/>
      <c r="F11" s="362"/>
      <c r="G11" s="362"/>
      <c r="H11" s="362"/>
      <c r="I11" s="362"/>
      <c r="J11" s="362"/>
      <c r="K11" s="362"/>
      <c r="L11" s="362"/>
    </row>
    <row r="12" spans="1:44">
      <c r="A12" s="403" t="s">
        <v>550</v>
      </c>
      <c r="B12" s="403"/>
      <c r="C12" s="403"/>
      <c r="D12" s="403"/>
      <c r="E12" s="403"/>
      <c r="F12" s="403"/>
      <c r="G12" s="403"/>
      <c r="H12" s="403"/>
      <c r="I12" s="403"/>
      <c r="J12" s="403"/>
      <c r="K12" s="403"/>
      <c r="L12" s="403"/>
    </row>
    <row r="13" spans="1:44">
      <c r="A13" s="364" t="s">
        <v>5</v>
      </c>
      <c r="B13" s="364"/>
      <c r="C13" s="364"/>
      <c r="D13" s="364"/>
      <c r="E13" s="364"/>
      <c r="F13" s="364"/>
      <c r="G13" s="364"/>
      <c r="H13" s="364"/>
      <c r="I13" s="364"/>
      <c r="J13" s="364"/>
      <c r="K13" s="364"/>
      <c r="L13" s="364"/>
    </row>
    <row r="14" spans="1:44" ht="18.75">
      <c r="A14" s="375"/>
      <c r="B14" s="375"/>
      <c r="C14" s="375"/>
      <c r="D14" s="375"/>
      <c r="E14" s="375"/>
      <c r="F14" s="375"/>
      <c r="G14" s="375"/>
      <c r="H14" s="375"/>
      <c r="I14" s="375"/>
      <c r="J14" s="375"/>
      <c r="K14" s="375"/>
      <c r="L14" s="375"/>
    </row>
    <row r="15" spans="1:44" ht="62.25" customHeight="1">
      <c r="A15" s="367" t="s">
        <v>556</v>
      </c>
      <c r="B15" s="367"/>
      <c r="C15" s="367"/>
      <c r="D15" s="367"/>
      <c r="E15" s="367"/>
      <c r="F15" s="367"/>
      <c r="G15" s="367"/>
      <c r="H15" s="367"/>
      <c r="I15" s="367"/>
      <c r="J15" s="367"/>
      <c r="K15" s="367"/>
      <c r="L15" s="367"/>
      <c r="M15" s="356"/>
      <c r="N15" s="356"/>
      <c r="O15" s="356"/>
      <c r="P15" s="356"/>
      <c r="Q15" s="356"/>
      <c r="R15" s="356"/>
      <c r="S15" s="356"/>
      <c r="T15" s="356"/>
      <c r="U15" s="356"/>
      <c r="V15" s="356"/>
      <c r="W15" s="356"/>
      <c r="X15" s="356"/>
      <c r="Y15" s="356"/>
      <c r="Z15" s="356"/>
    </row>
    <row r="16" spans="1:44">
      <c r="A16" s="364" t="s">
        <v>7</v>
      </c>
      <c r="B16" s="364"/>
      <c r="C16" s="364"/>
      <c r="D16" s="364"/>
      <c r="E16" s="364"/>
      <c r="F16" s="364"/>
      <c r="G16" s="364"/>
      <c r="H16" s="364"/>
      <c r="I16" s="364"/>
      <c r="J16" s="364"/>
      <c r="K16" s="364"/>
      <c r="L16" s="364"/>
    </row>
    <row r="17" spans="1:12" ht="15.75" customHeight="1">
      <c r="L17" s="196"/>
    </row>
    <row r="18" spans="1:12">
      <c r="K18" s="197"/>
    </row>
    <row r="19" spans="1:12" ht="15.75" customHeight="1">
      <c r="A19" s="424" t="s">
        <v>283</v>
      </c>
      <c r="B19" s="424"/>
      <c r="C19" s="424"/>
      <c r="D19" s="424"/>
      <c r="E19" s="424"/>
      <c r="F19" s="424"/>
      <c r="G19" s="424"/>
      <c r="H19" s="424"/>
      <c r="I19" s="424"/>
      <c r="J19" s="424"/>
      <c r="K19" s="424"/>
      <c r="L19" s="424"/>
    </row>
    <row r="20" spans="1:12">
      <c r="A20" s="198"/>
      <c r="B20" s="198"/>
      <c r="C20" s="199"/>
      <c r="D20" s="199"/>
      <c r="E20" s="199"/>
      <c r="F20" s="199"/>
      <c r="G20" s="199"/>
      <c r="H20" s="199"/>
      <c r="I20" s="199"/>
      <c r="J20" s="199"/>
      <c r="K20" s="199"/>
      <c r="L20" s="199"/>
    </row>
    <row r="21" spans="1:12" ht="28.5" customHeight="1">
      <c r="A21" s="412" t="s">
        <v>284</v>
      </c>
      <c r="B21" s="412" t="s">
        <v>285</v>
      </c>
      <c r="C21" s="419" t="s">
        <v>286</v>
      </c>
      <c r="D21" s="419"/>
      <c r="E21" s="419"/>
      <c r="F21" s="419"/>
      <c r="G21" s="419"/>
      <c r="H21" s="419"/>
      <c r="I21" s="420" t="s">
        <v>287</v>
      </c>
      <c r="J21" s="421" t="s">
        <v>288</v>
      </c>
      <c r="K21" s="412" t="s">
        <v>289</v>
      </c>
      <c r="L21" s="415" t="s">
        <v>290</v>
      </c>
    </row>
    <row r="22" spans="1:12" ht="58.5" customHeight="1">
      <c r="A22" s="412"/>
      <c r="B22" s="412"/>
      <c r="C22" s="416" t="s">
        <v>291</v>
      </c>
      <c r="D22" s="416"/>
      <c r="E22" s="200"/>
      <c r="F22" s="201"/>
      <c r="G22" s="417" t="s">
        <v>292</v>
      </c>
      <c r="H22" s="418"/>
      <c r="I22" s="420"/>
      <c r="J22" s="422"/>
      <c r="K22" s="412"/>
      <c r="L22" s="415"/>
    </row>
    <row r="23" spans="1:12" ht="47.25">
      <c r="A23" s="412"/>
      <c r="B23" s="412"/>
      <c r="C23" s="202" t="s">
        <v>293</v>
      </c>
      <c r="D23" s="202" t="s">
        <v>294</v>
      </c>
      <c r="E23" s="202" t="s">
        <v>293</v>
      </c>
      <c r="F23" s="202" t="s">
        <v>294</v>
      </c>
      <c r="G23" s="202" t="s">
        <v>293</v>
      </c>
      <c r="H23" s="202" t="s">
        <v>294</v>
      </c>
      <c r="I23" s="420"/>
      <c r="J23" s="423"/>
      <c r="K23" s="412"/>
      <c r="L23" s="415"/>
    </row>
    <row r="24" spans="1:12">
      <c r="A24" s="192">
        <v>1</v>
      </c>
      <c r="B24" s="192">
        <v>2</v>
      </c>
      <c r="C24" s="202">
        <v>3</v>
      </c>
      <c r="D24" s="202">
        <v>4</v>
      </c>
      <c r="E24" s="202">
        <v>5</v>
      </c>
      <c r="F24" s="202">
        <v>6</v>
      </c>
      <c r="G24" s="202">
        <v>7</v>
      </c>
      <c r="H24" s="202">
        <v>8</v>
      </c>
      <c r="I24" s="202">
        <v>9</v>
      </c>
      <c r="J24" s="202">
        <v>10</v>
      </c>
      <c r="K24" s="202">
        <v>11</v>
      </c>
      <c r="L24" s="202">
        <v>12</v>
      </c>
    </row>
    <row r="25" spans="1:12">
      <c r="A25" s="202">
        <v>1</v>
      </c>
      <c r="B25" s="203" t="s">
        <v>295</v>
      </c>
      <c r="C25" s="203"/>
      <c r="D25" s="204"/>
      <c r="E25" s="204"/>
      <c r="F25" s="204"/>
      <c r="G25" s="204"/>
      <c r="H25" s="204"/>
      <c r="I25" s="204"/>
      <c r="J25" s="204"/>
      <c r="K25" s="205"/>
      <c r="L25" s="85"/>
    </row>
    <row r="26" spans="1:12" ht="21.75" customHeight="1">
      <c r="A26" s="202" t="s">
        <v>296</v>
      </c>
      <c r="B26" s="206" t="s">
        <v>297</v>
      </c>
      <c r="C26" s="207"/>
      <c r="D26" s="204"/>
      <c r="E26" s="204"/>
      <c r="F26" s="204"/>
      <c r="G26" s="204"/>
      <c r="H26" s="204"/>
      <c r="I26" s="204"/>
      <c r="J26" s="204"/>
      <c r="K26" s="205"/>
      <c r="L26" s="205"/>
    </row>
    <row r="27" spans="1:12" s="208" customFormat="1" ht="39" customHeight="1">
      <c r="A27" s="202" t="s">
        <v>298</v>
      </c>
      <c r="B27" s="206" t="s">
        <v>299</v>
      </c>
      <c r="C27" s="207"/>
      <c r="D27" s="204"/>
      <c r="E27" s="204"/>
      <c r="F27" s="204"/>
      <c r="G27" s="204"/>
      <c r="H27" s="204"/>
      <c r="I27" s="204"/>
      <c r="J27" s="204"/>
      <c r="K27" s="205"/>
      <c r="L27" s="205"/>
    </row>
    <row r="28" spans="1:12" s="208" customFormat="1" ht="70.5" customHeight="1">
      <c r="A28" s="202" t="s">
        <v>300</v>
      </c>
      <c r="B28" s="206" t="s">
        <v>301</v>
      </c>
      <c r="C28" s="207"/>
      <c r="D28" s="204"/>
      <c r="E28" s="204"/>
      <c r="F28" s="204"/>
      <c r="G28" s="204"/>
      <c r="H28" s="204"/>
      <c r="I28" s="204"/>
      <c r="J28" s="204"/>
      <c r="K28" s="205"/>
      <c r="L28" s="205"/>
    </row>
    <row r="29" spans="1:12" s="208" customFormat="1" ht="54" customHeight="1">
      <c r="A29" s="202" t="s">
        <v>302</v>
      </c>
      <c r="B29" s="206" t="s">
        <v>303</v>
      </c>
      <c r="C29" s="207"/>
      <c r="D29" s="204"/>
      <c r="E29" s="204"/>
      <c r="F29" s="204"/>
      <c r="G29" s="204"/>
      <c r="H29" s="204"/>
      <c r="I29" s="204"/>
      <c r="J29" s="204"/>
      <c r="K29" s="205"/>
      <c r="L29" s="205"/>
    </row>
    <row r="30" spans="1:12" s="208" customFormat="1" ht="42" customHeight="1">
      <c r="A30" s="202" t="s">
        <v>304</v>
      </c>
      <c r="B30" s="206" t="s">
        <v>305</v>
      </c>
      <c r="C30" s="207"/>
      <c r="D30" s="204"/>
      <c r="E30" s="204"/>
      <c r="F30" s="204"/>
      <c r="G30" s="204"/>
      <c r="H30" s="204"/>
      <c r="I30" s="204"/>
      <c r="J30" s="204"/>
      <c r="K30" s="205"/>
      <c r="L30" s="205"/>
    </row>
    <row r="31" spans="1:12" s="208" customFormat="1" ht="37.5" customHeight="1">
      <c r="A31" s="202" t="s">
        <v>306</v>
      </c>
      <c r="B31" s="209" t="s">
        <v>307</v>
      </c>
      <c r="C31" s="207"/>
      <c r="D31" s="204"/>
      <c r="E31" s="204"/>
      <c r="F31" s="204"/>
      <c r="G31" s="204"/>
      <c r="H31" s="204"/>
      <c r="I31" s="204"/>
      <c r="J31" s="204"/>
      <c r="K31" s="205"/>
      <c r="L31" s="205"/>
    </row>
    <row r="32" spans="1:12" s="208" customFormat="1" ht="31.5">
      <c r="A32" s="202" t="s">
        <v>308</v>
      </c>
      <c r="B32" s="209" t="s">
        <v>309</v>
      </c>
      <c r="C32" s="207"/>
      <c r="D32" s="204"/>
      <c r="E32" s="204"/>
      <c r="F32" s="204"/>
      <c r="G32" s="204"/>
      <c r="H32" s="204"/>
      <c r="I32" s="204"/>
      <c r="J32" s="204"/>
      <c r="K32" s="205"/>
      <c r="L32" s="205"/>
    </row>
    <row r="33" spans="1:12" s="208" customFormat="1" ht="37.5" customHeight="1">
      <c r="A33" s="202" t="s">
        <v>310</v>
      </c>
      <c r="B33" s="209" t="s">
        <v>311</v>
      </c>
      <c r="C33" s="207"/>
      <c r="D33" s="204"/>
      <c r="E33" s="204"/>
      <c r="F33" s="204"/>
      <c r="G33" s="204"/>
      <c r="H33" s="204"/>
      <c r="I33" s="204"/>
      <c r="J33" s="204"/>
      <c r="K33" s="205"/>
      <c r="L33" s="205"/>
    </row>
    <row r="34" spans="1:12" s="208" customFormat="1" ht="47.25" customHeight="1">
      <c r="A34" s="202" t="s">
        <v>312</v>
      </c>
      <c r="B34" s="209" t="s">
        <v>313</v>
      </c>
      <c r="C34" s="207"/>
      <c r="D34" s="210"/>
      <c r="E34" s="210"/>
      <c r="F34" s="210"/>
      <c r="G34" s="210"/>
      <c r="H34" s="210"/>
      <c r="I34" s="210"/>
      <c r="J34" s="210"/>
      <c r="K34" s="210"/>
      <c r="L34" s="205"/>
    </row>
    <row r="35" spans="1:12" s="208" customFormat="1" ht="49.5" customHeight="1">
      <c r="A35" s="202" t="s">
        <v>314</v>
      </c>
      <c r="B35" s="209" t="s">
        <v>315</v>
      </c>
      <c r="C35" s="207"/>
      <c r="D35" s="210"/>
      <c r="E35" s="210"/>
      <c r="F35" s="210"/>
      <c r="G35" s="210"/>
      <c r="H35" s="210"/>
      <c r="I35" s="210"/>
      <c r="J35" s="210"/>
      <c r="K35" s="210"/>
      <c r="L35" s="205"/>
    </row>
    <row r="36" spans="1:12" ht="37.5" customHeight="1">
      <c r="A36" s="202" t="s">
        <v>316</v>
      </c>
      <c r="B36" s="209" t="s">
        <v>317</v>
      </c>
      <c r="C36" s="207"/>
      <c r="D36" s="211"/>
      <c r="E36" s="211"/>
      <c r="F36" s="212"/>
      <c r="G36" s="212"/>
      <c r="H36" s="212"/>
      <c r="I36" s="213"/>
      <c r="J36" s="213"/>
      <c r="K36" s="205"/>
      <c r="L36" s="205"/>
    </row>
    <row r="37" spans="1:12">
      <c r="A37" s="202" t="s">
        <v>318</v>
      </c>
      <c r="B37" s="209" t="s">
        <v>319</v>
      </c>
      <c r="C37" s="207"/>
      <c r="D37" s="211"/>
      <c r="E37" s="211"/>
      <c r="F37" s="212"/>
      <c r="G37" s="212"/>
      <c r="H37" s="212"/>
      <c r="I37" s="213"/>
      <c r="J37" s="213"/>
      <c r="K37" s="205"/>
      <c r="L37" s="205"/>
    </row>
    <row r="38" spans="1:12">
      <c r="A38" s="202" t="s">
        <v>320</v>
      </c>
      <c r="B38" s="203" t="s">
        <v>321</v>
      </c>
      <c r="C38" s="207"/>
      <c r="D38" s="205"/>
      <c r="E38" s="205"/>
      <c r="F38" s="205"/>
      <c r="G38" s="205"/>
      <c r="H38" s="205"/>
      <c r="I38" s="205"/>
      <c r="J38" s="205"/>
      <c r="K38" s="205"/>
      <c r="L38" s="205"/>
    </row>
    <row r="39" spans="1:12" ht="63">
      <c r="A39" s="202">
        <v>2</v>
      </c>
      <c r="B39" s="209" t="s">
        <v>322</v>
      </c>
      <c r="C39" s="203"/>
      <c r="D39" s="205"/>
      <c r="E39" s="205"/>
      <c r="F39" s="205"/>
      <c r="G39" s="205"/>
      <c r="H39" s="205"/>
      <c r="I39" s="205"/>
      <c r="J39" s="205"/>
      <c r="K39" s="205"/>
      <c r="L39" s="205"/>
    </row>
    <row r="40" spans="1:12" ht="33.75" customHeight="1">
      <c r="A40" s="202" t="s">
        <v>323</v>
      </c>
      <c r="B40" s="209" t="s">
        <v>324</v>
      </c>
      <c r="C40" s="207"/>
      <c r="D40" s="205"/>
      <c r="E40" s="205"/>
      <c r="F40" s="205"/>
      <c r="G40" s="205"/>
      <c r="H40" s="205"/>
      <c r="I40" s="205"/>
      <c r="J40" s="205"/>
      <c r="K40" s="205"/>
      <c r="L40" s="205"/>
    </row>
    <row r="41" spans="1:12" ht="63" customHeight="1">
      <c r="A41" s="202" t="s">
        <v>325</v>
      </c>
      <c r="B41" s="203" t="s">
        <v>326</v>
      </c>
      <c r="C41" s="207"/>
      <c r="D41" s="205"/>
      <c r="E41" s="205"/>
      <c r="F41" s="205"/>
      <c r="G41" s="205"/>
      <c r="H41" s="205"/>
      <c r="I41" s="205"/>
      <c r="J41" s="205"/>
      <c r="K41" s="205"/>
      <c r="L41" s="205"/>
    </row>
    <row r="42" spans="1:12" ht="58.5" customHeight="1">
      <c r="A42" s="202">
        <v>3</v>
      </c>
      <c r="B42" s="209" t="s">
        <v>327</v>
      </c>
      <c r="C42" s="203"/>
      <c r="D42" s="205"/>
      <c r="E42" s="205"/>
      <c r="F42" s="205"/>
      <c r="G42" s="205"/>
      <c r="H42" s="205"/>
      <c r="I42" s="205"/>
      <c r="J42" s="205"/>
      <c r="K42" s="205"/>
      <c r="L42" s="205"/>
    </row>
    <row r="43" spans="1:12" ht="34.5" customHeight="1">
      <c r="A43" s="202" t="s">
        <v>328</v>
      </c>
      <c r="B43" s="209" t="s">
        <v>329</v>
      </c>
      <c r="C43" s="207"/>
      <c r="D43" s="205"/>
      <c r="E43" s="205"/>
      <c r="F43" s="205"/>
      <c r="G43" s="205"/>
      <c r="H43" s="205"/>
      <c r="I43" s="205"/>
      <c r="J43" s="205"/>
      <c r="K43" s="205"/>
      <c r="L43" s="205"/>
    </row>
    <row r="44" spans="1:12" ht="24.75" customHeight="1">
      <c r="A44" s="202" t="s">
        <v>330</v>
      </c>
      <c r="B44" s="209" t="s">
        <v>331</v>
      </c>
      <c r="C44" s="207"/>
      <c r="D44" s="205"/>
      <c r="E44" s="205"/>
      <c r="F44" s="205"/>
      <c r="G44" s="205"/>
      <c r="H44" s="205"/>
      <c r="I44" s="205"/>
      <c r="J44" s="205"/>
      <c r="K44" s="205"/>
      <c r="L44" s="205"/>
    </row>
    <row r="45" spans="1:12" ht="90.75" customHeight="1">
      <c r="A45" s="202" t="s">
        <v>332</v>
      </c>
      <c r="B45" s="209" t="s">
        <v>333</v>
      </c>
      <c r="C45" s="207"/>
      <c r="D45" s="205"/>
      <c r="E45" s="205"/>
      <c r="F45" s="205"/>
      <c r="G45" s="205"/>
      <c r="H45" s="205"/>
      <c r="I45" s="205"/>
      <c r="J45" s="205"/>
      <c r="K45" s="205"/>
      <c r="L45" s="205"/>
    </row>
    <row r="46" spans="1:12" ht="167.25" customHeight="1">
      <c r="A46" s="202" t="s">
        <v>334</v>
      </c>
      <c r="B46" s="209" t="s">
        <v>335</v>
      </c>
      <c r="C46" s="207"/>
      <c r="D46" s="205"/>
      <c r="E46" s="205"/>
      <c r="F46" s="205"/>
      <c r="G46" s="205"/>
      <c r="H46" s="205"/>
      <c r="I46" s="205"/>
      <c r="J46" s="205"/>
      <c r="K46" s="205"/>
      <c r="L46" s="205"/>
    </row>
    <row r="47" spans="1:12" ht="30.75" customHeight="1">
      <c r="A47" s="202" t="s">
        <v>336</v>
      </c>
      <c r="B47" s="209" t="s">
        <v>337</v>
      </c>
      <c r="C47" s="207"/>
      <c r="D47" s="205"/>
      <c r="E47" s="205"/>
      <c r="F47" s="205"/>
      <c r="G47" s="205"/>
      <c r="H47" s="205"/>
      <c r="I47" s="205"/>
      <c r="J47" s="205"/>
      <c r="K47" s="205"/>
      <c r="L47" s="205"/>
    </row>
    <row r="48" spans="1:12" ht="37.5" customHeight="1">
      <c r="A48" s="202" t="s">
        <v>338</v>
      </c>
      <c r="B48" s="203" t="s">
        <v>339</v>
      </c>
      <c r="C48" s="207"/>
      <c r="D48" s="205"/>
      <c r="E48" s="205"/>
      <c r="F48" s="205"/>
      <c r="G48" s="205"/>
      <c r="H48" s="205"/>
      <c r="I48" s="205"/>
      <c r="J48" s="205"/>
      <c r="K48" s="205"/>
      <c r="L48" s="205"/>
    </row>
    <row r="49" spans="1:12" ht="35.25" customHeight="1">
      <c r="A49" s="202">
        <v>4</v>
      </c>
      <c r="B49" s="209" t="s">
        <v>340</v>
      </c>
      <c r="C49" s="203"/>
      <c r="D49" s="205"/>
      <c r="E49" s="205"/>
      <c r="F49" s="205"/>
      <c r="G49" s="205"/>
      <c r="H49" s="205"/>
      <c r="I49" s="205"/>
      <c r="J49" s="205"/>
      <c r="K49" s="205"/>
      <c r="L49" s="205"/>
    </row>
    <row r="50" spans="1:12" ht="86.25" customHeight="1">
      <c r="A50" s="202" t="s">
        <v>341</v>
      </c>
      <c r="B50" s="209" t="s">
        <v>342</v>
      </c>
      <c r="C50" s="203"/>
      <c r="D50" s="205"/>
      <c r="E50" s="205"/>
      <c r="F50" s="205"/>
      <c r="G50" s="205"/>
      <c r="H50" s="205"/>
      <c r="I50" s="205"/>
      <c r="J50" s="205"/>
      <c r="K50" s="205"/>
      <c r="L50" s="205"/>
    </row>
    <row r="51" spans="1:12" ht="77.25" customHeight="1">
      <c r="A51" s="202" t="s">
        <v>343</v>
      </c>
      <c r="B51" s="209" t="s">
        <v>344</v>
      </c>
      <c r="C51" s="207"/>
      <c r="D51" s="205"/>
      <c r="E51" s="205"/>
      <c r="F51" s="205"/>
      <c r="G51" s="205"/>
      <c r="H51" s="205"/>
      <c r="I51" s="205"/>
      <c r="J51" s="205"/>
      <c r="K51" s="205"/>
      <c r="L51" s="205"/>
    </row>
    <row r="52" spans="1:12" ht="71.25" customHeight="1">
      <c r="A52" s="202" t="s">
        <v>345</v>
      </c>
      <c r="B52" s="209" t="s">
        <v>346</v>
      </c>
      <c r="C52" s="207"/>
      <c r="D52" s="205"/>
      <c r="E52" s="205"/>
      <c r="F52" s="205"/>
      <c r="G52" s="205"/>
      <c r="H52" s="205"/>
      <c r="I52" s="205"/>
      <c r="J52" s="205"/>
      <c r="K52" s="205"/>
      <c r="L52" s="205"/>
    </row>
    <row r="53" spans="1:12" ht="48" customHeight="1">
      <c r="A53" s="202" t="s">
        <v>347</v>
      </c>
      <c r="B53" s="214" t="s">
        <v>348</v>
      </c>
      <c r="C53" s="207">
        <v>2024</v>
      </c>
      <c r="D53" s="351">
        <v>2024</v>
      </c>
      <c r="E53" s="205"/>
      <c r="F53" s="205"/>
      <c r="G53" s="205"/>
      <c r="H53" s="205"/>
      <c r="I53" s="205"/>
      <c r="J53" s="205"/>
      <c r="K53" s="205"/>
      <c r="L53" s="205"/>
    </row>
    <row r="54" spans="1:12" ht="46.5" customHeight="1">
      <c r="A54" s="202" t="s">
        <v>349</v>
      </c>
      <c r="B54" s="209" t="s">
        <v>350</v>
      </c>
      <c r="C54" s="207"/>
      <c r="D54" s="205"/>
      <c r="E54" s="205"/>
      <c r="F54" s="205"/>
      <c r="G54" s="205"/>
      <c r="H54" s="205"/>
      <c r="I54" s="205"/>
      <c r="J54" s="205"/>
      <c r="K54" s="205"/>
      <c r="L54" s="205"/>
    </row>
  </sheetData>
  <mergeCells count="21">
    <mergeCell ref="A19:L19"/>
    <mergeCell ref="A5:L5"/>
    <mergeCell ref="A7:L7"/>
    <mergeCell ref="A8:L8"/>
    <mergeCell ref="A9:L9"/>
    <mergeCell ref="A10:L10"/>
    <mergeCell ref="A11:L11"/>
    <mergeCell ref="A12:L12"/>
    <mergeCell ref="A13:L13"/>
    <mergeCell ref="A14:L14"/>
    <mergeCell ref="A16:L16"/>
    <mergeCell ref="A15:L15"/>
    <mergeCell ref="L21:L23"/>
    <mergeCell ref="C22:D22"/>
    <mergeCell ref="G22:H22"/>
    <mergeCell ref="A21:A23"/>
    <mergeCell ref="B21:B23"/>
    <mergeCell ref="C21:H21"/>
    <mergeCell ref="I21:I23"/>
    <mergeCell ref="J21:J23"/>
    <mergeCell ref="K21:K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Z77"/>
  <sheetViews>
    <sheetView topLeftCell="A13" workbookViewId="0">
      <selection activeCell="C53" sqref="C53"/>
    </sheetView>
  </sheetViews>
  <sheetFormatPr defaultColWidth="9.140625" defaultRowHeight="15.75"/>
  <cols>
    <col min="1" max="1" width="9.140625" style="195"/>
    <col min="2" max="2" width="57.85546875" style="195" customWidth="1"/>
    <col min="3" max="3" width="13" style="291" customWidth="1"/>
    <col min="4" max="4" width="17.85546875" style="195" customWidth="1"/>
    <col min="5" max="5" width="20.42578125" style="195" customWidth="1"/>
    <col min="6" max="6" width="18.7109375" style="195" customWidth="1"/>
    <col min="7" max="7" width="12.85546875" style="195" customWidth="1"/>
    <col min="8" max="8" width="9.5703125" style="195" customWidth="1"/>
    <col min="9" max="9" width="5.28515625" style="195" customWidth="1"/>
    <col min="10" max="10" width="8.5703125" style="195" customWidth="1"/>
    <col min="11" max="11" width="7.42578125" style="195" customWidth="1"/>
    <col min="12" max="12" width="13.140625" style="195" customWidth="1"/>
    <col min="13" max="13" width="24.85546875" style="195" customWidth="1"/>
    <col min="14" max="16384" width="9.140625" style="195"/>
  </cols>
  <sheetData>
    <row r="1" spans="1:26" ht="18.75">
      <c r="M1" s="5" t="s">
        <v>0</v>
      </c>
    </row>
    <row r="2" spans="1:26" ht="18.75">
      <c r="M2" s="6" t="s">
        <v>1</v>
      </c>
    </row>
    <row r="3" spans="1:26" ht="18.75">
      <c r="M3" s="6" t="s">
        <v>2</v>
      </c>
    </row>
    <row r="4" spans="1:26" ht="18.75" customHeight="1">
      <c r="A4" s="361" t="s">
        <v>533</v>
      </c>
      <c r="B4" s="361"/>
      <c r="C4" s="361"/>
      <c r="D4" s="361"/>
      <c r="E4" s="361"/>
      <c r="F4" s="361"/>
      <c r="G4" s="361"/>
      <c r="H4" s="361"/>
      <c r="I4" s="361"/>
      <c r="J4" s="361"/>
      <c r="K4" s="361"/>
      <c r="L4" s="361"/>
      <c r="M4" s="361"/>
    </row>
    <row r="5" spans="1:26" ht="18.75">
      <c r="M5" s="6"/>
    </row>
    <row r="6" spans="1:26" ht="18.75">
      <c r="A6" s="362" t="s">
        <v>3</v>
      </c>
      <c r="B6" s="362"/>
      <c r="C6" s="362"/>
      <c r="D6" s="362"/>
      <c r="E6" s="362"/>
      <c r="F6" s="362"/>
      <c r="G6" s="362"/>
      <c r="H6" s="362"/>
      <c r="I6" s="362"/>
      <c r="J6" s="362"/>
      <c r="K6" s="362"/>
      <c r="L6" s="362"/>
      <c r="M6" s="362"/>
    </row>
    <row r="7" spans="1:26" ht="18.75">
      <c r="A7" s="9"/>
      <c r="B7" s="9"/>
      <c r="C7" s="286"/>
      <c r="D7" s="9"/>
      <c r="E7" s="9"/>
      <c r="F7" s="9"/>
      <c r="G7" s="9"/>
      <c r="H7" s="215"/>
      <c r="I7" s="215"/>
      <c r="J7" s="215"/>
      <c r="K7" s="215"/>
      <c r="L7" s="215"/>
      <c r="M7" s="215"/>
    </row>
    <row r="8" spans="1:26">
      <c r="A8" s="374" t="s">
        <v>532</v>
      </c>
      <c r="B8" s="374"/>
      <c r="C8" s="374"/>
      <c r="D8" s="374"/>
      <c r="E8" s="374"/>
      <c r="F8" s="374"/>
      <c r="G8" s="374"/>
      <c r="H8" s="374"/>
      <c r="I8" s="374"/>
      <c r="J8" s="374"/>
      <c r="K8" s="374"/>
      <c r="L8" s="374"/>
      <c r="M8" s="374"/>
    </row>
    <row r="9" spans="1:26" ht="18.75" customHeight="1">
      <c r="A9" s="364" t="s">
        <v>4</v>
      </c>
      <c r="B9" s="364"/>
      <c r="C9" s="364"/>
      <c r="D9" s="364"/>
      <c r="E9" s="364"/>
      <c r="F9" s="364"/>
      <c r="G9" s="364"/>
      <c r="H9" s="364"/>
      <c r="I9" s="364"/>
      <c r="J9" s="364"/>
      <c r="K9" s="364"/>
      <c r="L9" s="364"/>
      <c r="M9" s="364"/>
    </row>
    <row r="10" spans="1:26" ht="18.75">
      <c r="A10" s="9"/>
      <c r="B10" s="9"/>
      <c r="C10" s="286"/>
      <c r="D10" s="9"/>
      <c r="E10" s="9"/>
      <c r="F10" s="9"/>
      <c r="G10" s="9"/>
      <c r="H10" s="215"/>
      <c r="I10" s="215"/>
      <c r="J10" s="215"/>
      <c r="K10" s="215"/>
      <c r="L10" s="215"/>
      <c r="M10" s="215"/>
    </row>
    <row r="11" spans="1:26">
      <c r="A11" s="392" t="s">
        <v>550</v>
      </c>
      <c r="B11" s="392"/>
      <c r="C11" s="392"/>
      <c r="D11" s="392"/>
      <c r="E11" s="392"/>
      <c r="F11" s="392"/>
      <c r="G11" s="392"/>
      <c r="H11" s="392"/>
      <c r="I11" s="392"/>
      <c r="J11" s="392"/>
      <c r="K11" s="392"/>
      <c r="L11" s="392"/>
      <c r="M11" s="392"/>
    </row>
    <row r="12" spans="1:26">
      <c r="A12" s="364" t="s">
        <v>5</v>
      </c>
      <c r="B12" s="364"/>
      <c r="C12" s="364"/>
      <c r="D12" s="364"/>
      <c r="E12" s="364"/>
      <c r="F12" s="364"/>
      <c r="G12" s="364"/>
      <c r="H12" s="364"/>
      <c r="I12" s="364"/>
      <c r="J12" s="364"/>
      <c r="K12" s="364"/>
      <c r="L12" s="364"/>
      <c r="M12" s="364"/>
    </row>
    <row r="13" spans="1:26" ht="16.5" customHeight="1">
      <c r="A13" s="72"/>
      <c r="B13" s="72"/>
      <c r="C13" s="287"/>
      <c r="D13" s="72"/>
      <c r="E13" s="72"/>
      <c r="F13" s="72"/>
      <c r="G13" s="72"/>
      <c r="H13" s="216"/>
      <c r="I13" s="216"/>
      <c r="J13" s="216"/>
      <c r="K13" s="216"/>
      <c r="L13" s="216"/>
      <c r="M13" s="216"/>
    </row>
    <row r="14" spans="1:26" ht="43.5" customHeight="1">
      <c r="A14" s="367" t="s">
        <v>559</v>
      </c>
      <c r="B14" s="367"/>
      <c r="C14" s="367"/>
      <c r="D14" s="367"/>
      <c r="E14" s="367"/>
      <c r="F14" s="367"/>
      <c r="G14" s="367"/>
      <c r="H14" s="367"/>
      <c r="I14" s="367"/>
      <c r="J14" s="367"/>
      <c r="K14" s="367"/>
      <c r="L14" s="367"/>
      <c r="M14" s="367"/>
      <c r="N14" s="356"/>
      <c r="O14" s="356"/>
      <c r="P14" s="356"/>
      <c r="Q14" s="356"/>
      <c r="R14" s="356"/>
      <c r="S14" s="356"/>
      <c r="T14" s="356"/>
      <c r="U14" s="356"/>
      <c r="V14" s="356"/>
      <c r="W14" s="356"/>
      <c r="X14" s="356"/>
      <c r="Y14" s="356"/>
      <c r="Z14" s="356"/>
    </row>
    <row r="15" spans="1:26" ht="15.75" customHeight="1">
      <c r="A15" s="364" t="s">
        <v>7</v>
      </c>
      <c r="B15" s="364"/>
      <c r="C15" s="364"/>
      <c r="D15" s="364"/>
      <c r="E15" s="364"/>
      <c r="F15" s="364"/>
      <c r="G15" s="364"/>
      <c r="H15" s="364"/>
      <c r="I15" s="364"/>
      <c r="J15" s="364"/>
      <c r="K15" s="364"/>
      <c r="L15" s="364"/>
      <c r="M15" s="364"/>
    </row>
    <row r="16" spans="1:26">
      <c r="A16" s="425"/>
      <c r="B16" s="425"/>
      <c r="C16" s="425"/>
      <c r="D16" s="425"/>
      <c r="E16" s="425"/>
      <c r="F16" s="425"/>
      <c r="G16" s="425"/>
      <c r="H16" s="425"/>
      <c r="I16" s="425"/>
      <c r="J16" s="425"/>
      <c r="K16" s="425"/>
      <c r="L16" s="425"/>
      <c r="M16" s="425"/>
    </row>
    <row r="18" spans="1:16">
      <c r="A18" s="426" t="s">
        <v>351</v>
      </c>
      <c r="B18" s="426"/>
      <c r="C18" s="426"/>
      <c r="D18" s="426"/>
      <c r="E18" s="426"/>
      <c r="F18" s="426"/>
      <c r="G18" s="426"/>
      <c r="H18" s="426"/>
      <c r="I18" s="426"/>
      <c r="J18" s="426"/>
      <c r="K18" s="426"/>
      <c r="L18" s="426"/>
      <c r="M18" s="426"/>
    </row>
    <row r="20" spans="1:16" ht="33" customHeight="1">
      <c r="A20" s="427" t="s">
        <v>352</v>
      </c>
      <c r="B20" s="427" t="s">
        <v>353</v>
      </c>
      <c r="C20" s="412" t="s">
        <v>354</v>
      </c>
      <c r="D20" s="412"/>
      <c r="E20" s="419" t="s">
        <v>355</v>
      </c>
      <c r="F20" s="419"/>
      <c r="G20" s="427" t="s">
        <v>543</v>
      </c>
      <c r="H20" s="430">
        <v>2024</v>
      </c>
      <c r="I20" s="431"/>
      <c r="J20" s="431"/>
      <c r="K20" s="431"/>
      <c r="L20" s="435" t="s">
        <v>356</v>
      </c>
      <c r="M20" s="435"/>
      <c r="N20" s="217"/>
      <c r="O20" s="217"/>
      <c r="P20" s="217"/>
    </row>
    <row r="21" spans="1:16" ht="99.75" customHeight="1">
      <c r="A21" s="428"/>
      <c r="B21" s="428"/>
      <c r="C21" s="412"/>
      <c r="D21" s="412"/>
      <c r="E21" s="419"/>
      <c r="F21" s="419"/>
      <c r="G21" s="428"/>
      <c r="H21" s="412" t="s">
        <v>291</v>
      </c>
      <c r="I21" s="412"/>
      <c r="J21" s="412" t="s">
        <v>357</v>
      </c>
      <c r="K21" s="412"/>
      <c r="L21" s="435"/>
      <c r="M21" s="435"/>
    </row>
    <row r="22" spans="1:16" ht="89.25" customHeight="1">
      <c r="A22" s="416"/>
      <c r="B22" s="416"/>
      <c r="C22" s="292" t="s">
        <v>291</v>
      </c>
      <c r="D22" s="218" t="s">
        <v>357</v>
      </c>
      <c r="E22" s="219" t="s">
        <v>539</v>
      </c>
      <c r="F22" s="219" t="s">
        <v>540</v>
      </c>
      <c r="G22" s="416"/>
      <c r="H22" s="220" t="s">
        <v>358</v>
      </c>
      <c r="I22" s="220" t="s">
        <v>359</v>
      </c>
      <c r="J22" s="220" t="s">
        <v>358</v>
      </c>
      <c r="K22" s="220" t="s">
        <v>359</v>
      </c>
      <c r="L22" s="218" t="s">
        <v>360</v>
      </c>
      <c r="M22" s="218" t="s">
        <v>357</v>
      </c>
    </row>
    <row r="23" spans="1:16" ht="19.5" customHeight="1">
      <c r="A23" s="192">
        <v>1</v>
      </c>
      <c r="B23" s="192">
        <v>2</v>
      </c>
      <c r="C23" s="290">
        <v>3</v>
      </c>
      <c r="D23" s="192">
        <v>4</v>
      </c>
      <c r="E23" s="192">
        <v>5</v>
      </c>
      <c r="F23" s="192">
        <v>6</v>
      </c>
      <c r="G23" s="192">
        <v>7</v>
      </c>
      <c r="H23" s="192">
        <v>12</v>
      </c>
      <c r="I23" s="192">
        <v>13</v>
      </c>
      <c r="J23" s="192">
        <v>14</v>
      </c>
      <c r="K23" s="192">
        <v>15</v>
      </c>
      <c r="L23" s="192">
        <v>20</v>
      </c>
      <c r="M23" s="192">
        <v>21</v>
      </c>
    </row>
    <row r="24" spans="1:16" ht="47.25" customHeight="1">
      <c r="A24" s="221">
        <v>1</v>
      </c>
      <c r="B24" s="222" t="s">
        <v>361</v>
      </c>
      <c r="C24" s="223">
        <f>C27</f>
        <v>2.16</v>
      </c>
      <c r="D24" s="223">
        <f>D27+D29</f>
        <v>0</v>
      </c>
      <c r="E24" s="223"/>
      <c r="F24" s="223"/>
      <c r="G24" s="223"/>
      <c r="H24" s="223">
        <f>C24</f>
        <v>2.16</v>
      </c>
      <c r="I24" s="223"/>
      <c r="J24" s="223">
        <f>D24</f>
        <v>0</v>
      </c>
      <c r="K24" s="223"/>
      <c r="L24" s="223">
        <f>C24</f>
        <v>2.16</v>
      </c>
      <c r="M24" s="223">
        <f>D24</f>
        <v>0</v>
      </c>
    </row>
    <row r="25" spans="1:16" ht="24" customHeight="1">
      <c r="A25" s="224" t="s">
        <v>362</v>
      </c>
      <c r="B25" s="225" t="s">
        <v>363</v>
      </c>
      <c r="C25" s="223"/>
      <c r="D25" s="223"/>
      <c r="E25" s="226"/>
      <c r="F25" s="226"/>
      <c r="G25" s="223"/>
      <c r="H25" s="223"/>
      <c r="I25" s="223"/>
      <c r="J25" s="223"/>
      <c r="K25" s="223"/>
      <c r="L25" s="223"/>
      <c r="M25" s="345"/>
    </row>
    <row r="26" spans="1:16">
      <c r="A26" s="224" t="s">
        <v>364</v>
      </c>
      <c r="B26" s="225" t="s">
        <v>365</v>
      </c>
      <c r="C26" s="227"/>
      <c r="D26" s="227"/>
      <c r="E26" s="226"/>
      <c r="F26" s="226"/>
      <c r="G26" s="223"/>
      <c r="H26" s="223"/>
      <c r="I26" s="223"/>
      <c r="J26" s="223"/>
      <c r="K26" s="227"/>
      <c r="L26" s="227"/>
      <c r="M26" s="345"/>
    </row>
    <row r="27" spans="1:16" ht="31.5">
      <c r="A27" s="224" t="s">
        <v>366</v>
      </c>
      <c r="B27" s="225" t="s">
        <v>367</v>
      </c>
      <c r="C27" s="227">
        <v>2.16</v>
      </c>
      <c r="D27" s="227"/>
      <c r="E27" s="226"/>
      <c r="F27" s="226"/>
      <c r="G27" s="228"/>
      <c r="H27" s="343">
        <f>C27</f>
        <v>2.16</v>
      </c>
      <c r="I27" s="226"/>
      <c r="J27" s="344">
        <f>D27</f>
        <v>0</v>
      </c>
      <c r="K27" s="227"/>
      <c r="L27" s="223">
        <f>C27</f>
        <v>2.16</v>
      </c>
      <c r="M27" s="223">
        <f>D27</f>
        <v>0</v>
      </c>
    </row>
    <row r="28" spans="1:16">
      <c r="A28" s="224" t="s">
        <v>368</v>
      </c>
      <c r="B28" s="225" t="s">
        <v>369</v>
      </c>
      <c r="C28" s="227"/>
      <c r="D28" s="227"/>
      <c r="E28" s="226"/>
      <c r="F28" s="226"/>
      <c r="G28" s="226"/>
      <c r="H28" s="227"/>
      <c r="I28" s="226"/>
      <c r="J28" s="226"/>
      <c r="K28" s="227"/>
      <c r="L28" s="227"/>
      <c r="M28" s="345"/>
    </row>
    <row r="29" spans="1:16">
      <c r="A29" s="224" t="s">
        <v>370</v>
      </c>
      <c r="B29" s="229" t="s">
        <v>530</v>
      </c>
      <c r="C29" s="227"/>
      <c r="D29" s="227"/>
      <c r="E29" s="226"/>
      <c r="F29" s="226"/>
      <c r="G29" s="228"/>
      <c r="H29" s="343"/>
      <c r="I29" s="226"/>
      <c r="J29" s="344"/>
      <c r="K29" s="227"/>
      <c r="L29" s="223"/>
      <c r="M29" s="223"/>
    </row>
    <row r="30" spans="1:16" ht="47.25">
      <c r="A30" s="221" t="s">
        <v>15</v>
      </c>
      <c r="B30" s="222" t="s">
        <v>371</v>
      </c>
      <c r="C30" s="223">
        <f>C34</f>
        <v>0</v>
      </c>
      <c r="D30" s="223">
        <f>D34</f>
        <v>0</v>
      </c>
      <c r="E30" s="223"/>
      <c r="F30" s="223"/>
      <c r="G30" s="223"/>
      <c r="H30" s="223">
        <f>C30</f>
        <v>0</v>
      </c>
      <c r="I30" s="226"/>
      <c r="J30" s="223">
        <f>D30</f>
        <v>0</v>
      </c>
      <c r="K30" s="227"/>
      <c r="L30" s="223">
        <f>C30</f>
        <v>0</v>
      </c>
      <c r="M30" s="223">
        <f>D30</f>
        <v>0</v>
      </c>
    </row>
    <row r="31" spans="1:16">
      <c r="A31" s="221" t="s">
        <v>372</v>
      </c>
      <c r="B31" s="225" t="s">
        <v>373</v>
      </c>
      <c r="C31" s="296">
        <v>0</v>
      </c>
      <c r="D31" s="223">
        <v>0</v>
      </c>
      <c r="E31" s="223"/>
      <c r="F31" s="223"/>
      <c r="G31" s="226"/>
      <c r="H31" s="298"/>
      <c r="I31" s="297"/>
      <c r="J31" s="297"/>
      <c r="K31" s="298"/>
      <c r="L31" s="298"/>
      <c r="M31" s="300"/>
    </row>
    <row r="32" spans="1:16" ht="31.5">
      <c r="A32" s="221" t="s">
        <v>374</v>
      </c>
      <c r="B32" s="225" t="s">
        <v>375</v>
      </c>
      <c r="C32" s="296">
        <v>0</v>
      </c>
      <c r="D32" s="223">
        <v>0</v>
      </c>
      <c r="E32" s="223"/>
      <c r="F32" s="223"/>
      <c r="G32" s="226"/>
      <c r="H32" s="298"/>
      <c r="I32" s="297"/>
      <c r="J32" s="297"/>
      <c r="K32" s="298"/>
      <c r="L32" s="298"/>
      <c r="M32" s="300"/>
    </row>
    <row r="33" spans="1:13">
      <c r="A33" s="221" t="s">
        <v>376</v>
      </c>
      <c r="B33" s="225" t="s">
        <v>377</v>
      </c>
      <c r="C33" s="296"/>
      <c r="D33" s="223"/>
      <c r="E33" s="223"/>
      <c r="F33" s="223"/>
      <c r="G33" s="226"/>
      <c r="H33" s="298"/>
      <c r="I33" s="297"/>
      <c r="J33" s="297"/>
      <c r="K33" s="298"/>
      <c r="L33" s="298"/>
      <c r="M33" s="300"/>
    </row>
    <row r="34" spans="1:13">
      <c r="A34" s="221" t="s">
        <v>378</v>
      </c>
      <c r="B34" s="225" t="s">
        <v>379</v>
      </c>
      <c r="C34" s="223"/>
      <c r="D34" s="223"/>
      <c r="E34" s="223"/>
      <c r="F34" s="223"/>
      <c r="G34" s="226"/>
      <c r="H34" s="227">
        <f>C34</f>
        <v>0</v>
      </c>
      <c r="I34" s="226"/>
      <c r="J34" s="227">
        <f>D34</f>
        <v>0</v>
      </c>
      <c r="K34" s="227"/>
      <c r="L34" s="227">
        <f>C34</f>
        <v>0</v>
      </c>
      <c r="M34" s="346">
        <f>D34</f>
        <v>0</v>
      </c>
    </row>
    <row r="35" spans="1:13" ht="31.5">
      <c r="A35" s="221" t="s">
        <v>17</v>
      </c>
      <c r="B35" s="222" t="s">
        <v>380</v>
      </c>
      <c r="C35" s="223"/>
      <c r="D35" s="223"/>
      <c r="E35" s="226"/>
      <c r="F35" s="226"/>
      <c r="G35" s="226"/>
      <c r="H35" s="298"/>
      <c r="I35" s="297"/>
      <c r="J35" s="297"/>
      <c r="K35" s="298"/>
      <c r="L35" s="298"/>
      <c r="M35" s="300"/>
    </row>
    <row r="36" spans="1:13" ht="31.5">
      <c r="A36" s="224" t="s">
        <v>381</v>
      </c>
      <c r="B36" s="230" t="s">
        <v>382</v>
      </c>
      <c r="C36" s="223"/>
      <c r="D36" s="223"/>
      <c r="E36" s="226"/>
      <c r="F36" s="226"/>
      <c r="G36" s="226"/>
      <c r="H36" s="298"/>
      <c r="I36" s="297"/>
      <c r="J36" s="297"/>
      <c r="K36" s="298"/>
      <c r="L36" s="298"/>
      <c r="M36" s="300"/>
    </row>
    <row r="37" spans="1:13">
      <c r="A37" s="224" t="s">
        <v>383</v>
      </c>
      <c r="B37" s="230" t="s">
        <v>384</v>
      </c>
      <c r="C37" s="223"/>
      <c r="D37" s="223"/>
      <c r="E37" s="226"/>
      <c r="F37" s="226"/>
      <c r="G37" s="223"/>
      <c r="H37" s="296"/>
      <c r="I37" s="297"/>
      <c r="J37" s="296"/>
      <c r="K37" s="296"/>
      <c r="L37" s="296"/>
      <c r="M37" s="296"/>
    </row>
    <row r="38" spans="1:13">
      <c r="A38" s="224" t="s">
        <v>385</v>
      </c>
      <c r="B38" s="230" t="s">
        <v>386</v>
      </c>
      <c r="C38" s="223"/>
      <c r="D38" s="223"/>
      <c r="E38" s="226"/>
      <c r="F38" s="226"/>
      <c r="G38" s="226"/>
      <c r="H38" s="298"/>
      <c r="I38" s="297"/>
      <c r="J38" s="297"/>
      <c r="K38" s="298"/>
      <c r="L38" s="298"/>
      <c r="M38" s="300"/>
    </row>
    <row r="39" spans="1:13" ht="31.5">
      <c r="A39" s="224" t="s">
        <v>387</v>
      </c>
      <c r="B39" s="225" t="s">
        <v>388</v>
      </c>
      <c r="C39" s="223"/>
      <c r="D39" s="223"/>
      <c r="E39" s="226"/>
      <c r="F39" s="226"/>
      <c r="G39" s="223"/>
      <c r="H39" s="296"/>
      <c r="I39" s="297"/>
      <c r="J39" s="296"/>
      <c r="K39" s="296"/>
      <c r="L39" s="296"/>
      <c r="M39" s="296"/>
    </row>
    <row r="40" spans="1:13" ht="31.5">
      <c r="A40" s="224" t="s">
        <v>389</v>
      </c>
      <c r="B40" s="225" t="s">
        <v>390</v>
      </c>
      <c r="C40" s="223"/>
      <c r="D40" s="223"/>
      <c r="E40" s="226"/>
      <c r="F40" s="226"/>
      <c r="G40" s="223"/>
      <c r="H40" s="296"/>
      <c r="I40" s="297"/>
      <c r="J40" s="296"/>
      <c r="K40" s="296"/>
      <c r="L40" s="296"/>
      <c r="M40" s="296"/>
    </row>
    <row r="41" spans="1:13">
      <c r="A41" s="224" t="s">
        <v>391</v>
      </c>
      <c r="B41" s="225" t="s">
        <v>392</v>
      </c>
      <c r="C41" s="223"/>
      <c r="D41" s="223"/>
      <c r="E41" s="226"/>
      <c r="F41" s="226"/>
      <c r="G41" s="223"/>
      <c r="H41" s="296"/>
      <c r="I41" s="297"/>
      <c r="J41" s="296"/>
      <c r="K41" s="298"/>
      <c r="L41" s="296"/>
      <c r="M41" s="296"/>
    </row>
    <row r="42" spans="1:13" ht="18.75">
      <c r="A42" s="224" t="s">
        <v>393</v>
      </c>
      <c r="B42" s="230" t="s">
        <v>394</v>
      </c>
      <c r="C42" s="223"/>
      <c r="D42" s="223"/>
      <c r="E42" s="226"/>
      <c r="F42" s="226"/>
      <c r="G42" s="226"/>
      <c r="H42" s="296"/>
      <c r="I42" s="297"/>
      <c r="J42" s="296"/>
      <c r="K42" s="298"/>
      <c r="L42" s="296"/>
      <c r="M42" s="296"/>
    </row>
    <row r="43" spans="1:13">
      <c r="A43" s="221" t="s">
        <v>20</v>
      </c>
      <c r="B43" s="222" t="s">
        <v>395</v>
      </c>
      <c r="C43" s="293">
        <f>C50</f>
        <v>2</v>
      </c>
      <c r="D43" s="293">
        <f>D50</f>
        <v>0</v>
      </c>
      <c r="E43" s="226"/>
      <c r="F43" s="226"/>
      <c r="G43" s="226"/>
      <c r="H43" s="295">
        <f>C43</f>
        <v>2</v>
      </c>
      <c r="I43" s="295" t="s">
        <v>529</v>
      </c>
      <c r="J43" s="295">
        <f>D43</f>
        <v>0</v>
      </c>
      <c r="K43" s="295"/>
      <c r="L43" s="295">
        <f>C43</f>
        <v>2</v>
      </c>
      <c r="M43" s="347">
        <f>D43</f>
        <v>0</v>
      </c>
    </row>
    <row r="44" spans="1:13">
      <c r="A44" s="224" t="s">
        <v>396</v>
      </c>
      <c r="B44" s="225" t="s">
        <v>397</v>
      </c>
      <c r="C44" s="293"/>
      <c r="D44" s="293"/>
      <c r="E44" s="226"/>
      <c r="F44" s="226"/>
      <c r="G44" s="226"/>
      <c r="H44" s="298"/>
      <c r="I44" s="297"/>
      <c r="J44" s="297"/>
      <c r="K44" s="298"/>
      <c r="L44" s="298"/>
      <c r="M44" s="300"/>
    </row>
    <row r="45" spans="1:13">
      <c r="A45" s="224" t="s">
        <v>398</v>
      </c>
      <c r="B45" s="225" t="s">
        <v>384</v>
      </c>
      <c r="C45" s="293"/>
      <c r="D45" s="293"/>
      <c r="E45" s="226"/>
      <c r="F45" s="226"/>
      <c r="G45" s="223"/>
      <c r="H45" s="296"/>
      <c r="I45" s="297"/>
      <c r="J45" s="296"/>
      <c r="K45" s="298"/>
      <c r="L45" s="296"/>
      <c r="M45" s="296"/>
    </row>
    <row r="46" spans="1:13">
      <c r="A46" s="224" t="s">
        <v>399</v>
      </c>
      <c r="B46" s="225" t="s">
        <v>386</v>
      </c>
      <c r="C46" s="293"/>
      <c r="D46" s="293"/>
      <c r="E46" s="226"/>
      <c r="F46" s="226"/>
      <c r="G46" s="226"/>
      <c r="H46" s="298"/>
      <c r="I46" s="297"/>
      <c r="J46" s="297"/>
      <c r="K46" s="298"/>
      <c r="L46" s="298"/>
      <c r="M46" s="300"/>
    </row>
    <row r="47" spans="1:13" ht="31.5">
      <c r="A47" s="224" t="s">
        <v>400</v>
      </c>
      <c r="B47" s="225" t="s">
        <v>388</v>
      </c>
      <c r="C47" s="293"/>
      <c r="D47" s="293"/>
      <c r="E47" s="226"/>
      <c r="F47" s="226"/>
      <c r="G47" s="223"/>
      <c r="H47" s="296"/>
      <c r="I47" s="297"/>
      <c r="J47" s="296"/>
      <c r="K47" s="298"/>
      <c r="L47" s="296"/>
      <c r="M47" s="296"/>
    </row>
    <row r="48" spans="1:13" ht="31.5">
      <c r="A48" s="224" t="s">
        <v>401</v>
      </c>
      <c r="B48" s="225" t="s">
        <v>390</v>
      </c>
      <c r="C48" s="293"/>
      <c r="D48" s="293"/>
      <c r="E48" s="226"/>
      <c r="F48" s="226"/>
      <c r="G48" s="223"/>
      <c r="H48" s="296"/>
      <c r="I48" s="297"/>
      <c r="J48" s="296"/>
      <c r="K48" s="298"/>
      <c r="L48" s="296"/>
      <c r="M48" s="296"/>
    </row>
    <row r="49" spans="1:13">
      <c r="A49" s="224" t="s">
        <v>402</v>
      </c>
      <c r="B49" s="225" t="s">
        <v>392</v>
      </c>
      <c r="C49" s="293"/>
      <c r="D49" s="293"/>
      <c r="E49" s="226"/>
      <c r="F49" s="226"/>
      <c r="G49" s="223"/>
      <c r="H49" s="296"/>
      <c r="I49" s="297"/>
      <c r="J49" s="296"/>
      <c r="K49" s="298"/>
      <c r="L49" s="296"/>
      <c r="M49" s="296"/>
    </row>
    <row r="50" spans="1:13" ht="18.75">
      <c r="A50" s="224" t="s">
        <v>403</v>
      </c>
      <c r="B50" s="230" t="s">
        <v>527</v>
      </c>
      <c r="C50" s="293">
        <v>2</v>
      </c>
      <c r="D50" s="293"/>
      <c r="E50" s="226"/>
      <c r="F50" s="226"/>
      <c r="G50" s="226"/>
      <c r="H50" s="293">
        <f>C50</f>
        <v>2</v>
      </c>
      <c r="I50" s="294"/>
      <c r="J50" s="293">
        <f>D50</f>
        <v>0</v>
      </c>
      <c r="K50" s="295"/>
      <c r="L50" s="293">
        <f t="shared" ref="L50:M52" si="0">C50</f>
        <v>2</v>
      </c>
      <c r="M50" s="293">
        <f t="shared" si="0"/>
        <v>0</v>
      </c>
    </row>
    <row r="51" spans="1:13" ht="35.25" customHeight="1">
      <c r="A51" s="221" t="s">
        <v>22</v>
      </c>
      <c r="B51" s="222" t="s">
        <v>404</v>
      </c>
      <c r="C51" s="223">
        <f>C52</f>
        <v>1.8</v>
      </c>
      <c r="D51" s="223">
        <f>D52</f>
        <v>0</v>
      </c>
      <c r="E51" s="223"/>
      <c r="F51" s="223"/>
      <c r="G51" s="226"/>
      <c r="H51" s="227">
        <f>C51</f>
        <v>1.8</v>
      </c>
      <c r="I51" s="227" t="s">
        <v>529</v>
      </c>
      <c r="J51" s="227">
        <f>D51</f>
        <v>0</v>
      </c>
      <c r="K51" s="227"/>
      <c r="L51" s="227">
        <f t="shared" si="0"/>
        <v>1.8</v>
      </c>
      <c r="M51" s="346">
        <f t="shared" si="0"/>
        <v>0</v>
      </c>
    </row>
    <row r="52" spans="1:13">
      <c r="A52" s="224" t="s">
        <v>405</v>
      </c>
      <c r="B52" s="225" t="s">
        <v>406</v>
      </c>
      <c r="C52" s="223">
        <v>1.8</v>
      </c>
      <c r="D52" s="223"/>
      <c r="E52" s="223"/>
      <c r="F52" s="223"/>
      <c r="G52" s="228"/>
      <c r="H52" s="228">
        <f>C52</f>
        <v>1.8</v>
      </c>
      <c r="I52" s="227" t="s">
        <v>529</v>
      </c>
      <c r="J52" s="228">
        <f>D52</f>
        <v>0</v>
      </c>
      <c r="K52" s="227"/>
      <c r="L52" s="223">
        <f t="shared" si="0"/>
        <v>1.8</v>
      </c>
      <c r="M52" s="223">
        <f t="shared" si="0"/>
        <v>0</v>
      </c>
    </row>
    <row r="53" spans="1:13">
      <c r="A53" s="224" t="s">
        <v>407</v>
      </c>
      <c r="B53" s="225" t="s">
        <v>408</v>
      </c>
      <c r="C53" s="223"/>
      <c r="D53" s="223"/>
      <c r="E53" s="223"/>
      <c r="F53" s="223"/>
      <c r="G53" s="226"/>
      <c r="H53" s="298"/>
      <c r="I53" s="297"/>
      <c r="J53" s="297"/>
      <c r="K53" s="298"/>
      <c r="L53" s="298"/>
      <c r="M53" s="300"/>
    </row>
    <row r="54" spans="1:13">
      <c r="A54" s="224" t="s">
        <v>409</v>
      </c>
      <c r="B54" s="230" t="s">
        <v>410</v>
      </c>
      <c r="C54" s="223"/>
      <c r="D54" s="223"/>
      <c r="E54" s="223"/>
      <c r="F54" s="223"/>
      <c r="G54" s="223"/>
      <c r="H54" s="296"/>
      <c r="I54" s="297"/>
      <c r="J54" s="296"/>
      <c r="K54" s="298"/>
      <c r="L54" s="296"/>
      <c r="M54" s="296"/>
    </row>
    <row r="55" spans="1:13">
      <c r="A55" s="224" t="s">
        <v>411</v>
      </c>
      <c r="B55" s="230" t="s">
        <v>412</v>
      </c>
      <c r="C55" s="223"/>
      <c r="D55" s="223"/>
      <c r="E55" s="223"/>
      <c r="F55" s="223"/>
      <c r="G55" s="226"/>
      <c r="H55" s="298"/>
      <c r="I55" s="297"/>
      <c r="J55" s="297"/>
      <c r="K55" s="298"/>
      <c r="L55" s="298"/>
      <c r="M55" s="300"/>
    </row>
    <row r="56" spans="1:13">
      <c r="A56" s="224" t="s">
        <v>413</v>
      </c>
      <c r="B56" s="230" t="s">
        <v>414</v>
      </c>
      <c r="C56" s="223"/>
      <c r="D56" s="223"/>
      <c r="E56" s="223"/>
      <c r="F56" s="223"/>
      <c r="G56" s="223"/>
      <c r="H56" s="296"/>
      <c r="I56" s="297"/>
      <c r="J56" s="296"/>
      <c r="K56" s="298"/>
      <c r="L56" s="296"/>
      <c r="M56" s="296"/>
    </row>
    <row r="57" spans="1:13" ht="18.75">
      <c r="A57" s="224" t="s">
        <v>415</v>
      </c>
      <c r="B57" s="230" t="s">
        <v>416</v>
      </c>
      <c r="C57" s="223"/>
      <c r="D57" s="223"/>
      <c r="E57" s="223"/>
      <c r="F57" s="223"/>
      <c r="G57" s="226"/>
      <c r="H57" s="296"/>
      <c r="I57" s="297"/>
      <c r="J57" s="296"/>
      <c r="K57" s="298"/>
      <c r="L57" s="296"/>
      <c r="M57" s="296"/>
    </row>
    <row r="58" spans="1:13" ht="36.75" customHeight="1">
      <c r="A58" s="221" t="s">
        <v>25</v>
      </c>
      <c r="B58" s="231" t="s">
        <v>417</v>
      </c>
      <c r="C58" s="223"/>
      <c r="D58" s="223"/>
      <c r="E58" s="223"/>
      <c r="F58" s="223"/>
      <c r="G58" s="228"/>
      <c r="H58" s="301"/>
      <c r="I58" s="297"/>
      <c r="J58" s="301"/>
      <c r="K58" s="298"/>
      <c r="L58" s="296"/>
      <c r="M58" s="296"/>
    </row>
    <row r="59" spans="1:13">
      <c r="A59" s="221" t="s">
        <v>28</v>
      </c>
      <c r="B59" s="222" t="s">
        <v>418</v>
      </c>
      <c r="C59" s="223"/>
      <c r="D59" s="223"/>
      <c r="E59" s="226"/>
      <c r="F59" s="226"/>
      <c r="G59" s="226"/>
      <c r="H59" s="298"/>
      <c r="I59" s="297"/>
      <c r="J59" s="297"/>
      <c r="K59" s="298"/>
      <c r="L59" s="298"/>
      <c r="M59" s="300"/>
    </row>
    <row r="60" spans="1:13">
      <c r="A60" s="224" t="s">
        <v>419</v>
      </c>
      <c r="B60" s="232" t="s">
        <v>397</v>
      </c>
      <c r="C60" s="223"/>
      <c r="D60" s="223"/>
      <c r="E60" s="226"/>
      <c r="F60" s="226"/>
      <c r="G60" s="226"/>
      <c r="H60" s="298"/>
      <c r="I60" s="297"/>
      <c r="J60" s="297"/>
      <c r="K60" s="298"/>
      <c r="L60" s="298"/>
      <c r="M60" s="300"/>
    </row>
    <row r="61" spans="1:13">
      <c r="A61" s="224" t="s">
        <v>420</v>
      </c>
      <c r="B61" s="232" t="s">
        <v>384</v>
      </c>
      <c r="C61" s="223"/>
      <c r="D61" s="223"/>
      <c r="E61" s="226"/>
      <c r="F61" s="226"/>
      <c r="G61" s="226"/>
      <c r="H61" s="298"/>
      <c r="I61" s="297"/>
      <c r="J61" s="296"/>
      <c r="K61" s="298"/>
      <c r="L61" s="296"/>
      <c r="M61" s="296"/>
    </row>
    <row r="62" spans="1:13">
      <c r="A62" s="224" t="s">
        <v>421</v>
      </c>
      <c r="B62" s="232" t="s">
        <v>386</v>
      </c>
      <c r="C62" s="223"/>
      <c r="D62" s="223"/>
      <c r="E62" s="226"/>
      <c r="F62" s="226"/>
      <c r="G62" s="226"/>
      <c r="H62" s="298"/>
      <c r="I62" s="297"/>
      <c r="J62" s="297"/>
      <c r="K62" s="298"/>
      <c r="L62" s="298"/>
      <c r="M62" s="300"/>
    </row>
    <row r="63" spans="1:13">
      <c r="A63" s="224" t="s">
        <v>422</v>
      </c>
      <c r="B63" s="232" t="s">
        <v>423</v>
      </c>
      <c r="C63" s="223"/>
      <c r="D63" s="223"/>
      <c r="E63" s="226"/>
      <c r="F63" s="226"/>
      <c r="G63" s="226"/>
      <c r="H63" s="298"/>
      <c r="I63" s="297"/>
      <c r="J63" s="296"/>
      <c r="K63" s="298"/>
      <c r="L63" s="296"/>
      <c r="M63" s="296"/>
    </row>
    <row r="64" spans="1:13" ht="18.75">
      <c r="A64" s="224" t="s">
        <v>424</v>
      </c>
      <c r="B64" s="230" t="s">
        <v>416</v>
      </c>
      <c r="C64" s="223"/>
      <c r="D64" s="223"/>
      <c r="E64" s="226"/>
      <c r="F64" s="226"/>
      <c r="G64" s="226"/>
      <c r="H64" s="298"/>
      <c r="I64" s="297"/>
      <c r="J64" s="297"/>
      <c r="K64" s="298"/>
      <c r="L64" s="298"/>
      <c r="M64" s="300"/>
    </row>
    <row r="65" spans="1:12">
      <c r="A65" s="233"/>
      <c r="B65" s="234"/>
      <c r="C65" s="233"/>
      <c r="D65" s="234"/>
      <c r="E65" s="234"/>
      <c r="F65" s="234"/>
      <c r="G65" s="234"/>
      <c r="H65" s="233"/>
      <c r="I65" s="233"/>
    </row>
    <row r="66" spans="1:12" ht="54" customHeight="1">
      <c r="B66" s="429"/>
      <c r="C66" s="429"/>
      <c r="D66" s="429"/>
      <c r="E66" s="429"/>
      <c r="F66" s="429"/>
      <c r="G66" s="429"/>
      <c r="H66" s="235"/>
      <c r="I66" s="235"/>
      <c r="J66" s="235"/>
      <c r="K66" s="235"/>
      <c r="L66" s="235"/>
    </row>
    <row r="68" spans="1:12" ht="50.25" customHeight="1">
      <c r="B68" s="433"/>
      <c r="C68" s="433"/>
      <c r="D68" s="433"/>
      <c r="E68" s="433"/>
      <c r="F68" s="433"/>
      <c r="G68" s="433"/>
    </row>
    <row r="70" spans="1:12" ht="36.75" customHeight="1">
      <c r="B70" s="429"/>
      <c r="C70" s="429"/>
      <c r="D70" s="429"/>
      <c r="E70" s="429"/>
      <c r="F70" s="429"/>
      <c r="G70" s="429"/>
    </row>
    <row r="71" spans="1:12">
      <c r="B71" s="208"/>
      <c r="C71" s="299"/>
      <c r="D71" s="208"/>
      <c r="E71" s="208"/>
      <c r="F71" s="208"/>
      <c r="J71" s="236"/>
    </row>
    <row r="72" spans="1:12" ht="51" customHeight="1">
      <c r="B72" s="429"/>
      <c r="C72" s="429"/>
      <c r="D72" s="429"/>
      <c r="E72" s="429"/>
      <c r="F72" s="429"/>
      <c r="G72" s="429"/>
      <c r="J72" s="236"/>
    </row>
    <row r="73" spans="1:12" ht="32.25" customHeight="1">
      <c r="B73" s="433"/>
      <c r="C73" s="433"/>
      <c r="D73" s="433"/>
      <c r="E73" s="433"/>
      <c r="F73" s="433"/>
      <c r="G73" s="433"/>
    </row>
    <row r="74" spans="1:12" ht="51.75" customHeight="1">
      <c r="B74" s="429"/>
      <c r="C74" s="429"/>
      <c r="D74" s="429"/>
      <c r="E74" s="429"/>
      <c r="F74" s="429"/>
      <c r="G74" s="429"/>
    </row>
    <row r="75" spans="1:12" ht="21.75" customHeight="1">
      <c r="B75" s="434"/>
      <c r="C75" s="434"/>
      <c r="D75" s="434"/>
      <c r="E75" s="434"/>
      <c r="F75" s="434"/>
      <c r="G75" s="434"/>
      <c r="H75" s="199"/>
      <c r="I75" s="199"/>
    </row>
    <row r="76" spans="1:12" ht="23.25" customHeight="1">
      <c r="B76" s="199"/>
      <c r="C76" s="299"/>
      <c r="D76" s="199"/>
      <c r="E76" s="199"/>
      <c r="F76" s="199"/>
    </row>
    <row r="77" spans="1:12" ht="18.75" customHeight="1">
      <c r="B77" s="432"/>
      <c r="C77" s="432"/>
      <c r="D77" s="432"/>
      <c r="E77" s="432"/>
      <c r="F77" s="432"/>
      <c r="G77" s="432"/>
    </row>
  </sheetData>
  <mergeCells count="27">
    <mergeCell ref="A14:M14"/>
    <mergeCell ref="A12:M12"/>
    <mergeCell ref="A4:M4"/>
    <mergeCell ref="A6:M6"/>
    <mergeCell ref="A8:M8"/>
    <mergeCell ref="A9:M9"/>
    <mergeCell ref="A11:M11"/>
    <mergeCell ref="B66:G66"/>
    <mergeCell ref="H20:K20"/>
    <mergeCell ref="B77:G77"/>
    <mergeCell ref="B68:G68"/>
    <mergeCell ref="B70:G70"/>
    <mergeCell ref="B72:G72"/>
    <mergeCell ref="B73:G73"/>
    <mergeCell ref="B74:G74"/>
    <mergeCell ref="B75:G75"/>
    <mergeCell ref="E20:F21"/>
    <mergeCell ref="G20:G22"/>
    <mergeCell ref="H21:I21"/>
    <mergeCell ref="J21:K21"/>
    <mergeCell ref="A15:M15"/>
    <mergeCell ref="A16:M16"/>
    <mergeCell ref="A18:M18"/>
    <mergeCell ref="A20:A22"/>
    <mergeCell ref="B20:B22"/>
    <mergeCell ref="C20:D21"/>
    <mergeCell ref="L20:M21"/>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dimension ref="B1:AW44"/>
  <sheetViews>
    <sheetView topLeftCell="B7" workbookViewId="0">
      <selection activeCell="B16" sqref="B16:AW16"/>
    </sheetView>
  </sheetViews>
  <sheetFormatPr defaultColWidth="9.140625" defaultRowHeight="15"/>
  <cols>
    <col min="1" max="1" width="7.28515625" style="237" customWidth="1"/>
    <col min="2" max="2" width="6.140625" style="237" customWidth="1"/>
    <col min="3" max="3" width="23.140625" style="237" customWidth="1"/>
    <col min="4" max="4" width="13.85546875" style="237" customWidth="1"/>
    <col min="5" max="5" width="15.140625" style="237" customWidth="1"/>
    <col min="6" max="13" width="7.7109375" style="237" customWidth="1"/>
    <col min="14" max="14" width="10.7109375" style="237" customWidth="1"/>
    <col min="15" max="15" width="27.140625" style="237" customWidth="1"/>
    <col min="16" max="16" width="13.7109375" style="237" customWidth="1"/>
    <col min="17" max="18" width="13.42578125" style="237" customWidth="1"/>
    <col min="19" max="19" width="17" style="237" customWidth="1"/>
    <col min="20" max="21" width="9.7109375" style="237" customWidth="1"/>
    <col min="22" max="22" width="11.42578125" style="237" customWidth="1"/>
    <col min="23" max="23" width="12.7109375" style="237" customWidth="1"/>
    <col min="24" max="26" width="10.7109375" style="237" customWidth="1"/>
    <col min="27" max="27" width="7.7109375" style="237" customWidth="1"/>
    <col min="28" max="31" width="10.7109375" style="237" customWidth="1"/>
    <col min="32" max="32" width="15.85546875" style="237" customWidth="1"/>
    <col min="33" max="33" width="11.7109375" style="237" customWidth="1"/>
    <col min="34" max="34" width="11.5703125" style="237" customWidth="1"/>
    <col min="35" max="36" width="9.7109375" style="237" customWidth="1"/>
    <col min="37" max="37" width="11.7109375" style="237" customWidth="1"/>
    <col min="38" max="38" width="12" style="237" customWidth="1"/>
    <col min="39" max="39" width="12.28515625" style="237" customWidth="1"/>
    <col min="40" max="42" width="9.7109375" style="237" customWidth="1"/>
    <col min="43" max="43" width="12.42578125" style="237" customWidth="1"/>
    <col min="44" max="44" width="12" style="237" customWidth="1"/>
    <col min="45" max="45" width="14.140625" style="237" customWidth="1"/>
    <col min="46" max="47" width="13.28515625" style="237" customWidth="1"/>
    <col min="48" max="49" width="25.85546875" style="237" customWidth="1"/>
    <col min="50" max="16384" width="9.140625" style="237"/>
  </cols>
  <sheetData>
    <row r="1" spans="2:49" ht="18.75">
      <c r="AW1" s="5" t="s">
        <v>0</v>
      </c>
    </row>
    <row r="2" spans="2:49" ht="18.75">
      <c r="AW2" s="6" t="s">
        <v>1</v>
      </c>
    </row>
    <row r="3" spans="2:49" ht="18.75">
      <c r="AW3" s="6" t="s">
        <v>2</v>
      </c>
    </row>
    <row r="4" spans="2:49" ht="18.75">
      <c r="AW4" s="6"/>
    </row>
    <row r="5" spans="2:49" ht="15.75">
      <c r="B5" s="361" t="s">
        <v>533</v>
      </c>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c r="AW5" s="361"/>
    </row>
    <row r="6" spans="2:49" ht="18.75">
      <c r="AW6" s="6"/>
    </row>
    <row r="7" spans="2:49" ht="18.75">
      <c r="B7" s="362" t="s">
        <v>3</v>
      </c>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c r="AW7" s="362"/>
    </row>
    <row r="8" spans="2:49" ht="18.75">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c r="AW8" s="362"/>
    </row>
    <row r="9" spans="2:49">
      <c r="B9" s="374" t="s">
        <v>532</v>
      </c>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c r="AW9" s="374"/>
    </row>
    <row r="10" spans="2:49" ht="15.75">
      <c r="B10" s="364" t="s">
        <v>4</v>
      </c>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c r="AW10" s="364"/>
    </row>
    <row r="11" spans="2:49" ht="18.75">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c r="AW11" s="362"/>
    </row>
    <row r="12" spans="2:49">
      <c r="B12" s="403" t="s">
        <v>550</v>
      </c>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c r="AW12" s="403"/>
    </row>
    <row r="13" spans="2:49" ht="15.75">
      <c r="B13" s="364" t="s">
        <v>5</v>
      </c>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c r="AW13" s="364"/>
    </row>
    <row r="14" spans="2:49" ht="18.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c r="AW14" s="375"/>
    </row>
    <row r="15" spans="2:49" ht="47.25" customHeight="1">
      <c r="B15" s="392" t="s">
        <v>560</v>
      </c>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c r="AW15" s="392"/>
    </row>
    <row r="16" spans="2:49" ht="15.75">
      <c r="B16" s="364" t="s">
        <v>7</v>
      </c>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c r="AW16" s="364"/>
    </row>
    <row r="17" spans="2:49">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c r="AW17" s="401"/>
    </row>
    <row r="18" spans="2:49" ht="14.25" customHeight="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c r="AW18" s="401"/>
    </row>
    <row r="19" spans="2:49">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c r="AW19" s="401"/>
    </row>
    <row r="20" spans="2:49">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c r="AW20" s="401"/>
    </row>
    <row r="21" spans="2:49">
      <c r="B21" s="452" t="s">
        <v>425</v>
      </c>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c r="AW21" s="452"/>
    </row>
    <row r="22" spans="2:49" ht="15.75">
      <c r="B22" s="437" t="s">
        <v>426</v>
      </c>
      <c r="C22" s="454" t="s">
        <v>427</v>
      </c>
      <c r="D22" s="437" t="s">
        <v>428</v>
      </c>
      <c r="E22" s="437" t="s">
        <v>429</v>
      </c>
      <c r="F22" s="457" t="s">
        <v>430</v>
      </c>
      <c r="G22" s="458"/>
      <c r="H22" s="458"/>
      <c r="I22" s="458"/>
      <c r="J22" s="458"/>
      <c r="K22" s="458"/>
      <c r="L22" s="458"/>
      <c r="M22" s="459"/>
      <c r="N22" s="437" t="s">
        <v>431</v>
      </c>
      <c r="O22" s="437" t="s">
        <v>432</v>
      </c>
      <c r="P22" s="437" t="s">
        <v>433</v>
      </c>
      <c r="Q22" s="436" t="s">
        <v>434</v>
      </c>
      <c r="R22" s="436" t="s">
        <v>435</v>
      </c>
      <c r="S22" s="436" t="s">
        <v>436</v>
      </c>
      <c r="T22" s="436" t="s">
        <v>437</v>
      </c>
      <c r="U22" s="436"/>
      <c r="V22" s="451" t="s">
        <v>438</v>
      </c>
      <c r="W22" s="451" t="s">
        <v>439</v>
      </c>
      <c r="X22" s="436" t="s">
        <v>440</v>
      </c>
      <c r="Y22" s="436" t="s">
        <v>441</v>
      </c>
      <c r="Z22" s="436" t="s">
        <v>442</v>
      </c>
      <c r="AA22" s="460" t="s">
        <v>443</v>
      </c>
      <c r="AB22" s="436" t="s">
        <v>444</v>
      </c>
      <c r="AC22" s="436" t="s">
        <v>445</v>
      </c>
      <c r="AD22" s="436" t="s">
        <v>446</v>
      </c>
      <c r="AE22" s="436" t="s">
        <v>447</v>
      </c>
      <c r="AF22" s="436" t="s">
        <v>448</v>
      </c>
      <c r="AG22" s="436" t="s">
        <v>449</v>
      </c>
      <c r="AH22" s="436"/>
      <c r="AI22" s="436"/>
      <c r="AJ22" s="436"/>
      <c r="AK22" s="436"/>
      <c r="AL22" s="436"/>
      <c r="AM22" s="436" t="s">
        <v>450</v>
      </c>
      <c r="AN22" s="436"/>
      <c r="AO22" s="436"/>
      <c r="AP22" s="436"/>
      <c r="AQ22" s="436" t="s">
        <v>451</v>
      </c>
      <c r="AR22" s="436"/>
      <c r="AS22" s="436" t="s">
        <v>452</v>
      </c>
      <c r="AT22" s="436" t="s">
        <v>453</v>
      </c>
      <c r="AU22" s="436" t="s">
        <v>454</v>
      </c>
      <c r="AV22" s="436" t="s">
        <v>455</v>
      </c>
      <c r="AW22" s="439" t="s">
        <v>456</v>
      </c>
    </row>
    <row r="23" spans="2:49" ht="15.75">
      <c r="B23" s="453"/>
      <c r="C23" s="455"/>
      <c r="D23" s="453"/>
      <c r="E23" s="453"/>
      <c r="F23" s="443" t="s">
        <v>457</v>
      </c>
      <c r="G23" s="445" t="s">
        <v>408</v>
      </c>
      <c r="H23" s="445" t="s">
        <v>410</v>
      </c>
      <c r="I23" s="445" t="s">
        <v>412</v>
      </c>
      <c r="J23" s="447" t="s">
        <v>458</v>
      </c>
      <c r="K23" s="447" t="s">
        <v>459</v>
      </c>
      <c r="L23" s="447" t="s">
        <v>460</v>
      </c>
      <c r="M23" s="445" t="s">
        <v>188</v>
      </c>
      <c r="N23" s="453"/>
      <c r="O23" s="453"/>
      <c r="P23" s="453"/>
      <c r="Q23" s="436"/>
      <c r="R23" s="436"/>
      <c r="S23" s="436"/>
      <c r="T23" s="449" t="s">
        <v>291</v>
      </c>
      <c r="U23" s="449" t="s">
        <v>461</v>
      </c>
      <c r="V23" s="451"/>
      <c r="W23" s="451"/>
      <c r="X23" s="436"/>
      <c r="Y23" s="436"/>
      <c r="Z23" s="436"/>
      <c r="AA23" s="436"/>
      <c r="AB23" s="436"/>
      <c r="AC23" s="436"/>
      <c r="AD23" s="436"/>
      <c r="AE23" s="436"/>
      <c r="AF23" s="436"/>
      <c r="AG23" s="436" t="s">
        <v>462</v>
      </c>
      <c r="AH23" s="436"/>
      <c r="AI23" s="436" t="s">
        <v>463</v>
      </c>
      <c r="AJ23" s="436"/>
      <c r="AK23" s="437" t="s">
        <v>464</v>
      </c>
      <c r="AL23" s="437" t="s">
        <v>465</v>
      </c>
      <c r="AM23" s="437" t="s">
        <v>466</v>
      </c>
      <c r="AN23" s="437" t="s">
        <v>467</v>
      </c>
      <c r="AO23" s="437" t="s">
        <v>468</v>
      </c>
      <c r="AP23" s="437" t="s">
        <v>469</v>
      </c>
      <c r="AQ23" s="437" t="s">
        <v>470</v>
      </c>
      <c r="AR23" s="441" t="s">
        <v>461</v>
      </c>
      <c r="AS23" s="436"/>
      <c r="AT23" s="436"/>
      <c r="AU23" s="436"/>
      <c r="AV23" s="436"/>
      <c r="AW23" s="440"/>
    </row>
    <row r="24" spans="2:49" ht="47.25">
      <c r="B24" s="438"/>
      <c r="C24" s="456"/>
      <c r="D24" s="438"/>
      <c r="E24" s="438"/>
      <c r="F24" s="444"/>
      <c r="G24" s="446"/>
      <c r="H24" s="446"/>
      <c r="I24" s="446"/>
      <c r="J24" s="448"/>
      <c r="K24" s="448"/>
      <c r="L24" s="448"/>
      <c r="M24" s="446"/>
      <c r="N24" s="438"/>
      <c r="O24" s="438"/>
      <c r="P24" s="438"/>
      <c r="Q24" s="436"/>
      <c r="R24" s="436"/>
      <c r="S24" s="436"/>
      <c r="T24" s="450"/>
      <c r="U24" s="450"/>
      <c r="V24" s="451"/>
      <c r="W24" s="451"/>
      <c r="X24" s="436"/>
      <c r="Y24" s="436"/>
      <c r="Z24" s="436"/>
      <c r="AA24" s="436"/>
      <c r="AB24" s="436"/>
      <c r="AC24" s="436"/>
      <c r="AD24" s="436"/>
      <c r="AE24" s="436"/>
      <c r="AF24" s="436"/>
      <c r="AG24" s="238" t="s">
        <v>471</v>
      </c>
      <c r="AH24" s="238" t="s">
        <v>472</v>
      </c>
      <c r="AI24" s="239" t="s">
        <v>291</v>
      </c>
      <c r="AJ24" s="239" t="s">
        <v>461</v>
      </c>
      <c r="AK24" s="438"/>
      <c r="AL24" s="438"/>
      <c r="AM24" s="438"/>
      <c r="AN24" s="438"/>
      <c r="AO24" s="438"/>
      <c r="AP24" s="438"/>
      <c r="AQ24" s="438"/>
      <c r="AR24" s="442"/>
      <c r="AS24" s="436"/>
      <c r="AT24" s="436"/>
      <c r="AU24" s="436"/>
      <c r="AV24" s="436"/>
      <c r="AW24" s="440"/>
    </row>
    <row r="25" spans="2:49" s="240" customFormat="1" ht="11.25">
      <c r="B25" s="241">
        <v>1</v>
      </c>
      <c r="C25" s="241">
        <v>2</v>
      </c>
      <c r="D25" s="241">
        <v>4</v>
      </c>
      <c r="E25" s="241">
        <v>5</v>
      </c>
      <c r="F25" s="241">
        <v>6</v>
      </c>
      <c r="G25" s="241">
        <f t="shared" ref="G25:AW25" si="0">F25+1</f>
        <v>7</v>
      </c>
      <c r="H25" s="241">
        <f t="shared" si="0"/>
        <v>8</v>
      </c>
      <c r="I25" s="241">
        <f t="shared" si="0"/>
        <v>9</v>
      </c>
      <c r="J25" s="241">
        <f t="shared" si="0"/>
        <v>10</v>
      </c>
      <c r="K25" s="241">
        <f t="shared" si="0"/>
        <v>11</v>
      </c>
      <c r="L25" s="241">
        <f t="shared" si="0"/>
        <v>12</v>
      </c>
      <c r="M25" s="241">
        <f t="shared" si="0"/>
        <v>13</v>
      </c>
      <c r="N25" s="241">
        <f t="shared" si="0"/>
        <v>14</v>
      </c>
      <c r="O25" s="241">
        <f t="shared" si="0"/>
        <v>15</v>
      </c>
      <c r="P25" s="241">
        <f t="shared" si="0"/>
        <v>16</v>
      </c>
      <c r="Q25" s="241">
        <f t="shared" si="0"/>
        <v>17</v>
      </c>
      <c r="R25" s="241">
        <f t="shared" si="0"/>
        <v>18</v>
      </c>
      <c r="S25" s="241">
        <f t="shared" si="0"/>
        <v>19</v>
      </c>
      <c r="T25" s="241">
        <f t="shared" si="0"/>
        <v>20</v>
      </c>
      <c r="U25" s="241">
        <f t="shared" si="0"/>
        <v>21</v>
      </c>
      <c r="V25" s="241">
        <f t="shared" si="0"/>
        <v>22</v>
      </c>
      <c r="W25" s="241">
        <f t="shared" si="0"/>
        <v>23</v>
      </c>
      <c r="X25" s="241">
        <f t="shared" si="0"/>
        <v>24</v>
      </c>
      <c r="Y25" s="241">
        <f t="shared" si="0"/>
        <v>25</v>
      </c>
      <c r="Z25" s="241">
        <f t="shared" si="0"/>
        <v>26</v>
      </c>
      <c r="AA25" s="241">
        <f t="shared" si="0"/>
        <v>27</v>
      </c>
      <c r="AB25" s="241">
        <f t="shared" si="0"/>
        <v>28</v>
      </c>
      <c r="AC25" s="241">
        <f t="shared" si="0"/>
        <v>29</v>
      </c>
      <c r="AD25" s="241">
        <f t="shared" si="0"/>
        <v>30</v>
      </c>
      <c r="AE25" s="241">
        <f t="shared" si="0"/>
        <v>31</v>
      </c>
      <c r="AF25" s="241">
        <f t="shared" si="0"/>
        <v>32</v>
      </c>
      <c r="AG25" s="241">
        <f t="shared" si="0"/>
        <v>33</v>
      </c>
      <c r="AH25" s="241">
        <f t="shared" si="0"/>
        <v>34</v>
      </c>
      <c r="AI25" s="241">
        <f t="shared" si="0"/>
        <v>35</v>
      </c>
      <c r="AJ25" s="241">
        <f t="shared" si="0"/>
        <v>36</v>
      </c>
      <c r="AK25" s="241">
        <f t="shared" si="0"/>
        <v>37</v>
      </c>
      <c r="AL25" s="241">
        <f t="shared" si="0"/>
        <v>38</v>
      </c>
      <c r="AM25" s="241">
        <f t="shared" si="0"/>
        <v>39</v>
      </c>
      <c r="AN25" s="241">
        <f t="shared" si="0"/>
        <v>40</v>
      </c>
      <c r="AO25" s="241">
        <f t="shared" si="0"/>
        <v>41</v>
      </c>
      <c r="AP25" s="241">
        <f t="shared" si="0"/>
        <v>42</v>
      </c>
      <c r="AQ25" s="241">
        <f t="shared" si="0"/>
        <v>43</v>
      </c>
      <c r="AR25" s="241">
        <f t="shared" si="0"/>
        <v>44</v>
      </c>
      <c r="AS25" s="241">
        <f t="shared" si="0"/>
        <v>45</v>
      </c>
      <c r="AT25" s="241">
        <f t="shared" si="0"/>
        <v>46</v>
      </c>
      <c r="AU25" s="241">
        <f t="shared" si="0"/>
        <v>47</v>
      </c>
      <c r="AV25" s="241">
        <f t="shared" si="0"/>
        <v>48</v>
      </c>
      <c r="AW25" s="241">
        <f t="shared" si="0"/>
        <v>49</v>
      </c>
    </row>
    <row r="26" spans="2:49" s="240" customFormat="1">
      <c r="B26" s="242"/>
      <c r="C26" s="243"/>
      <c r="D26" s="244"/>
      <c r="E26" s="242"/>
      <c r="F26" s="242"/>
      <c r="G26" s="242"/>
      <c r="H26" s="242"/>
      <c r="I26" s="242"/>
      <c r="J26" s="242"/>
      <c r="K26" s="242"/>
      <c r="L26" s="242"/>
      <c r="M26" s="242"/>
      <c r="N26" s="245"/>
      <c r="O26" s="245"/>
      <c r="P26" s="245"/>
      <c r="Q26" s="246"/>
      <c r="R26" s="244"/>
      <c r="S26" s="246"/>
      <c r="T26" s="245"/>
      <c r="U26" s="245"/>
      <c r="V26" s="245" t="s">
        <v>30</v>
      </c>
      <c r="W26" s="245" t="s">
        <v>30</v>
      </c>
      <c r="X26" s="245"/>
      <c r="Y26" s="245"/>
      <c r="Z26" s="247"/>
      <c r="AA26" s="248"/>
      <c r="AB26" s="249"/>
      <c r="AC26" s="249"/>
      <c r="AD26" s="249"/>
      <c r="AE26" s="249"/>
      <c r="AF26" s="249"/>
      <c r="AG26" s="245"/>
      <c r="AH26" s="245"/>
      <c r="AI26" s="250"/>
      <c r="AJ26" s="250"/>
      <c r="AK26" s="250"/>
      <c r="AL26" s="248"/>
      <c r="AM26" s="247"/>
      <c r="AN26" s="247"/>
      <c r="AO26" s="248"/>
      <c r="AP26" s="247"/>
      <c r="AQ26" s="248"/>
      <c r="AR26" s="248"/>
      <c r="AS26" s="248"/>
      <c r="AT26" s="248"/>
      <c r="AU26" s="248"/>
      <c r="AV26" s="247"/>
      <c r="AW26" s="244"/>
    </row>
    <row r="27" spans="2:49">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row>
    <row r="28" spans="2:49">
      <c r="B28" s="251"/>
      <c r="C28" s="251"/>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row>
    <row r="29" spans="2:49">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row>
    <row r="30" spans="2:49">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c r="AW30" s="251"/>
    </row>
    <row r="31" spans="2:49">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c r="AW31" s="251"/>
    </row>
    <row r="32" spans="2:49">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row>
    <row r="33" spans="2:49">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row>
    <row r="34" spans="2:49">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row>
    <row r="35" spans="2:49">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c r="AW35" s="251"/>
    </row>
    <row r="36" spans="2:49">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row>
    <row r="37" spans="2:49">
      <c r="B37" s="251"/>
      <c r="C37" s="251"/>
      <c r="D37" s="251"/>
      <c r="E37" s="251"/>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c r="AD37" s="251"/>
      <c r="AE37" s="251"/>
      <c r="AF37" s="251"/>
      <c r="AG37" s="251"/>
      <c r="AH37" s="251"/>
      <c r="AI37" s="251"/>
      <c r="AJ37" s="251"/>
      <c r="AK37" s="251"/>
      <c r="AL37" s="251"/>
      <c r="AM37" s="251"/>
      <c r="AN37" s="251"/>
      <c r="AO37" s="251"/>
      <c r="AP37" s="251"/>
      <c r="AQ37" s="251"/>
      <c r="AR37" s="251"/>
      <c r="AS37" s="251"/>
      <c r="AT37" s="251"/>
      <c r="AU37" s="251"/>
      <c r="AV37" s="251"/>
      <c r="AW37" s="251"/>
    </row>
    <row r="38" spans="2:49">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c r="AW38" s="251"/>
    </row>
    <row r="39" spans="2:49">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row>
    <row r="40" spans="2:49">
      <c r="B40" s="251"/>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c r="AW40" s="251"/>
    </row>
    <row r="41" spans="2:49">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row>
    <row r="42" spans="2:49">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251"/>
      <c r="AM42" s="251"/>
      <c r="AN42" s="251"/>
      <c r="AO42" s="251"/>
      <c r="AP42" s="251"/>
      <c r="AQ42" s="251"/>
      <c r="AR42" s="251"/>
      <c r="AS42" s="251"/>
      <c r="AT42" s="251"/>
      <c r="AU42" s="251"/>
      <c r="AV42" s="251"/>
      <c r="AW42" s="251"/>
    </row>
    <row r="43" spans="2:49">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1"/>
      <c r="AL43" s="251"/>
      <c r="AM43" s="251"/>
      <c r="AN43" s="251"/>
      <c r="AO43" s="251"/>
      <c r="AP43" s="251"/>
      <c r="AQ43" s="251"/>
      <c r="AR43" s="251"/>
      <c r="AS43" s="251"/>
      <c r="AT43" s="251"/>
      <c r="AU43" s="251"/>
      <c r="AV43" s="251"/>
      <c r="AW43" s="251"/>
    </row>
    <row r="44" spans="2:49">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251"/>
      <c r="AM44" s="251"/>
      <c r="AN44" s="251"/>
      <c r="AO44" s="251"/>
      <c r="AP44" s="251"/>
      <c r="AQ44" s="251"/>
      <c r="AR44" s="251"/>
      <c r="AS44" s="251"/>
      <c r="AT44" s="251"/>
      <c r="AU44" s="251"/>
      <c r="AV44" s="251"/>
      <c r="AW44" s="251"/>
    </row>
  </sheetData>
  <mergeCells count="67">
    <mergeCell ref="B17:AW17"/>
    <mergeCell ref="B5:AW5"/>
    <mergeCell ref="B7:AW7"/>
    <mergeCell ref="B8:AW8"/>
    <mergeCell ref="B9:AW9"/>
    <mergeCell ref="B10:AW10"/>
    <mergeCell ref="B11:AW11"/>
    <mergeCell ref="B12:AW12"/>
    <mergeCell ref="B13:AW13"/>
    <mergeCell ref="B14:AW14"/>
    <mergeCell ref="B15:AW15"/>
    <mergeCell ref="B16:AW16"/>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AF22:AF24"/>
    <mergeCell ref="AM23:AM24"/>
    <mergeCell ref="AN23:AN24"/>
    <mergeCell ref="AO23:AO24"/>
    <mergeCell ref="T22:U22"/>
    <mergeCell ref="U23:U24"/>
    <mergeCell ref="V22:V24"/>
    <mergeCell ref="W22:W24"/>
    <mergeCell ref="X22:X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F23:F24"/>
    <mergeCell ref="G23:G24"/>
    <mergeCell ref="H23:H24"/>
    <mergeCell ref="I23:I24"/>
    <mergeCell ref="J23:J24"/>
    <mergeCell ref="AU22:AU24"/>
    <mergeCell ref="AV22:AV24"/>
    <mergeCell ref="AP23:AP24"/>
    <mergeCell ref="AQ23:AQ24"/>
    <mergeCell ref="AW22:AW24"/>
    <mergeCell ref="AQ22:AR22"/>
    <mergeCell ref="AS22:AS24"/>
    <mergeCell ref="AT22:AT24"/>
    <mergeCell ref="AR23:AR24"/>
  </mergeCell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[3]Списки!#REF!</xm:f>
          </x14:formula1>
          <xm:sqref>N26</xm:sqref>
        </x14:dataValidation>
        <x14:dataValidation type="list" allowBlank="1" showInputMessage="1" showErrorMessage="1">
          <x14:formula1>
            <xm:f>[3]Списки!#REF!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dimension ref="A1:AV86"/>
  <sheetViews>
    <sheetView tabSelected="1" workbookViewId="0">
      <selection activeCell="B92" sqref="B92"/>
    </sheetView>
  </sheetViews>
  <sheetFormatPr defaultRowHeight="15.75"/>
  <cols>
    <col min="1" max="1" width="66.140625" style="252" customWidth="1"/>
    <col min="2" max="2" width="67.7109375" style="252" customWidth="1"/>
    <col min="3" max="256" width="9.140625" style="253"/>
    <col min="257" max="258" width="66.140625" style="253" customWidth="1"/>
    <col min="259" max="512" width="9.140625" style="253"/>
    <col min="513" max="514" width="66.140625" style="253" customWidth="1"/>
    <col min="515" max="768" width="9.140625" style="253"/>
    <col min="769" max="770" width="66.140625" style="253" customWidth="1"/>
    <col min="771" max="1024" width="9.140625" style="253"/>
    <col min="1025" max="1026" width="66.140625" style="253" customWidth="1"/>
    <col min="1027" max="1280" width="9.140625" style="253"/>
    <col min="1281" max="1282" width="66.140625" style="253" customWidth="1"/>
    <col min="1283" max="1536" width="9.140625" style="253"/>
    <col min="1537" max="1538" width="66.140625" style="253" customWidth="1"/>
    <col min="1539" max="1792" width="9.140625" style="253"/>
    <col min="1793" max="1794" width="66.140625" style="253" customWidth="1"/>
    <col min="1795" max="2048" width="9.140625" style="253"/>
    <col min="2049" max="2050" width="66.140625" style="253" customWidth="1"/>
    <col min="2051" max="2304" width="9.140625" style="253"/>
    <col min="2305" max="2306" width="66.140625" style="253" customWidth="1"/>
    <col min="2307" max="2560" width="9.140625" style="253"/>
    <col min="2561" max="2562" width="66.140625" style="253" customWidth="1"/>
    <col min="2563" max="2816" width="9.140625" style="253"/>
    <col min="2817" max="2818" width="66.140625" style="253" customWidth="1"/>
    <col min="2819" max="3072" width="9.140625" style="253"/>
    <col min="3073" max="3074" width="66.140625" style="253" customWidth="1"/>
    <col min="3075" max="3328" width="9.140625" style="253"/>
    <col min="3329" max="3330" width="66.140625" style="253" customWidth="1"/>
    <col min="3331" max="3584" width="9.140625" style="253"/>
    <col min="3585" max="3586" width="66.140625" style="253" customWidth="1"/>
    <col min="3587" max="3840" width="9.140625" style="253"/>
    <col min="3841" max="3842" width="66.140625" style="253" customWidth="1"/>
    <col min="3843" max="4096" width="9.140625" style="253"/>
    <col min="4097" max="4098" width="66.140625" style="253" customWidth="1"/>
    <col min="4099" max="4352" width="9.140625" style="253"/>
    <col min="4353" max="4354" width="66.140625" style="253" customWidth="1"/>
    <col min="4355" max="4608" width="9.140625" style="253"/>
    <col min="4609" max="4610" width="66.140625" style="253" customWidth="1"/>
    <col min="4611" max="4864" width="9.140625" style="253"/>
    <col min="4865" max="4866" width="66.140625" style="253" customWidth="1"/>
    <col min="4867" max="5120" width="9.140625" style="253"/>
    <col min="5121" max="5122" width="66.140625" style="253" customWidth="1"/>
    <col min="5123" max="5376" width="9.140625" style="253"/>
    <col min="5377" max="5378" width="66.140625" style="253" customWidth="1"/>
    <col min="5379" max="5632" width="9.140625" style="253"/>
    <col min="5633" max="5634" width="66.140625" style="253" customWidth="1"/>
    <col min="5635" max="5888" width="9.140625" style="253"/>
    <col min="5889" max="5890" width="66.140625" style="253" customWidth="1"/>
    <col min="5891" max="6144" width="9.140625" style="253"/>
    <col min="6145" max="6146" width="66.140625" style="253" customWidth="1"/>
    <col min="6147" max="6400" width="9.140625" style="253"/>
    <col min="6401" max="6402" width="66.140625" style="253" customWidth="1"/>
    <col min="6403" max="6656" width="9.140625" style="253"/>
    <col min="6657" max="6658" width="66.140625" style="253" customWidth="1"/>
    <col min="6659" max="6912" width="9.140625" style="253"/>
    <col min="6913" max="6914" width="66.140625" style="253" customWidth="1"/>
    <col min="6915" max="7168" width="9.140625" style="253"/>
    <col min="7169" max="7170" width="66.140625" style="253" customWidth="1"/>
    <col min="7171" max="7424" width="9.140625" style="253"/>
    <col min="7425" max="7426" width="66.140625" style="253" customWidth="1"/>
    <col min="7427" max="7680" width="9.140625" style="253"/>
    <col min="7681" max="7682" width="66.140625" style="253" customWidth="1"/>
    <col min="7683" max="7936" width="9.140625" style="253"/>
    <col min="7937" max="7938" width="66.140625" style="253" customWidth="1"/>
    <col min="7939" max="8192" width="9.140625" style="253"/>
    <col min="8193" max="8194" width="66.140625" style="253" customWidth="1"/>
    <col min="8195" max="8448" width="9.140625" style="253"/>
    <col min="8449" max="8450" width="66.140625" style="253" customWidth="1"/>
    <col min="8451" max="8704" width="9.140625" style="253"/>
    <col min="8705" max="8706" width="66.140625" style="253" customWidth="1"/>
    <col min="8707" max="8960" width="9.140625" style="253"/>
    <col min="8961" max="8962" width="66.140625" style="253" customWidth="1"/>
    <col min="8963" max="9216" width="9.140625" style="253"/>
    <col min="9217" max="9218" width="66.140625" style="253" customWidth="1"/>
    <col min="9219" max="9472" width="9.140625" style="253"/>
    <col min="9473" max="9474" width="66.140625" style="253" customWidth="1"/>
    <col min="9475" max="9728" width="9.140625" style="253"/>
    <col min="9729" max="9730" width="66.140625" style="253" customWidth="1"/>
    <col min="9731" max="9984" width="9.140625" style="253"/>
    <col min="9985" max="9986" width="66.140625" style="253" customWidth="1"/>
    <col min="9987" max="10240" width="9.140625" style="253"/>
    <col min="10241" max="10242" width="66.140625" style="253" customWidth="1"/>
    <col min="10243" max="10496" width="9.140625" style="253"/>
    <col min="10497" max="10498" width="66.140625" style="253" customWidth="1"/>
    <col min="10499" max="10752" width="9.140625" style="253"/>
    <col min="10753" max="10754" width="66.140625" style="253" customWidth="1"/>
    <col min="10755" max="11008" width="9.140625" style="253"/>
    <col min="11009" max="11010" width="66.140625" style="253" customWidth="1"/>
    <col min="11011" max="11264" width="9.140625" style="253"/>
    <col min="11265" max="11266" width="66.140625" style="253" customWidth="1"/>
    <col min="11267" max="11520" width="9.140625" style="253"/>
    <col min="11521" max="11522" width="66.140625" style="253" customWidth="1"/>
    <col min="11523" max="11776" width="9.140625" style="253"/>
    <col min="11777" max="11778" width="66.140625" style="253" customWidth="1"/>
    <col min="11779" max="12032" width="9.140625" style="253"/>
    <col min="12033" max="12034" width="66.140625" style="253" customWidth="1"/>
    <col min="12035" max="12288" width="9.140625" style="253"/>
    <col min="12289" max="12290" width="66.140625" style="253" customWidth="1"/>
    <col min="12291" max="12544" width="9.140625" style="253"/>
    <col min="12545" max="12546" width="66.140625" style="253" customWidth="1"/>
    <col min="12547" max="12800" width="9.140625" style="253"/>
    <col min="12801" max="12802" width="66.140625" style="253" customWidth="1"/>
    <col min="12803" max="13056" width="9.140625" style="253"/>
    <col min="13057" max="13058" width="66.140625" style="253" customWidth="1"/>
    <col min="13059" max="13312" width="9.140625" style="253"/>
    <col min="13313" max="13314" width="66.140625" style="253" customWidth="1"/>
    <col min="13315" max="13568" width="9.140625" style="253"/>
    <col min="13569" max="13570" width="66.140625" style="253" customWidth="1"/>
    <col min="13571" max="13824" width="9.140625" style="253"/>
    <col min="13825" max="13826" width="66.140625" style="253" customWidth="1"/>
    <col min="13827" max="14080" width="9.140625" style="253"/>
    <col min="14081" max="14082" width="66.140625" style="253" customWidth="1"/>
    <col min="14083" max="14336" width="9.140625" style="253"/>
    <col min="14337" max="14338" width="66.140625" style="253" customWidth="1"/>
    <col min="14339" max="14592" width="9.140625" style="253"/>
    <col min="14593" max="14594" width="66.140625" style="253" customWidth="1"/>
    <col min="14595" max="14848" width="9.140625" style="253"/>
    <col min="14849" max="14850" width="66.140625" style="253" customWidth="1"/>
    <col min="14851" max="15104" width="9.140625" style="253"/>
    <col min="15105" max="15106" width="66.140625" style="253" customWidth="1"/>
    <col min="15107" max="15360" width="9.140625" style="253"/>
    <col min="15361" max="15362" width="66.140625" style="253" customWidth="1"/>
    <col min="15363" max="15616" width="9.140625" style="253"/>
    <col min="15617" max="15618" width="66.140625" style="253" customWidth="1"/>
    <col min="15619" max="15872" width="9.140625" style="253"/>
    <col min="15873" max="15874" width="66.140625" style="253" customWidth="1"/>
    <col min="15875" max="16128" width="9.140625" style="253"/>
    <col min="16129" max="16130" width="66.140625" style="253" customWidth="1"/>
    <col min="16131" max="16384" width="9.140625" style="253"/>
  </cols>
  <sheetData>
    <row r="1" spans="1:48" ht="18.75">
      <c r="B1" s="5" t="s">
        <v>0</v>
      </c>
    </row>
    <row r="2" spans="1:48" ht="18.75">
      <c r="B2" s="6" t="s">
        <v>1</v>
      </c>
    </row>
    <row r="3" spans="1:48" ht="18.75">
      <c r="B3" s="6" t="s">
        <v>473</v>
      </c>
    </row>
    <row r="4" spans="1:48">
      <c r="B4" s="197"/>
    </row>
    <row r="5" spans="1:48" ht="18.75">
      <c r="A5" s="466" t="s">
        <v>533</v>
      </c>
      <c r="B5" s="466"/>
      <c r="C5" s="254"/>
      <c r="D5" s="254"/>
      <c r="E5" s="254"/>
      <c r="F5" s="254"/>
      <c r="G5" s="254"/>
      <c r="H5" s="254"/>
    </row>
    <row r="6" spans="1:48" ht="18.75">
      <c r="A6" s="255"/>
      <c r="B6" s="255"/>
      <c r="C6" s="255"/>
      <c r="D6" s="255"/>
      <c r="E6" s="255"/>
      <c r="F6" s="255"/>
      <c r="G6" s="255"/>
      <c r="H6" s="255"/>
    </row>
    <row r="7" spans="1:48" ht="18.75">
      <c r="A7" s="362" t="s">
        <v>3</v>
      </c>
      <c r="B7" s="362"/>
      <c r="C7" s="9"/>
      <c r="D7" s="9"/>
      <c r="E7" s="9"/>
      <c r="F7" s="9"/>
      <c r="G7" s="9"/>
      <c r="H7" s="9"/>
    </row>
    <row r="8" spans="1:48" ht="18.75">
      <c r="A8" s="9"/>
      <c r="B8" s="9"/>
      <c r="C8" s="9"/>
      <c r="D8" s="9"/>
      <c r="E8" s="9"/>
      <c r="F8" s="9"/>
      <c r="G8" s="9"/>
      <c r="H8" s="9"/>
    </row>
    <row r="9" spans="1:48">
      <c r="A9" s="374" t="s">
        <v>532</v>
      </c>
      <c r="B9" s="374"/>
      <c r="C9" s="11"/>
      <c r="D9" s="11"/>
      <c r="E9" s="11"/>
      <c r="F9" s="11"/>
      <c r="G9" s="11"/>
      <c r="H9" s="11"/>
    </row>
    <row r="10" spans="1:48">
      <c r="A10" s="364" t="s">
        <v>4</v>
      </c>
      <c r="B10" s="364"/>
      <c r="C10" s="12"/>
      <c r="D10" s="12"/>
      <c r="E10" s="12"/>
      <c r="F10" s="12"/>
      <c r="G10" s="12"/>
      <c r="H10" s="12"/>
    </row>
    <row r="11" spans="1:48" ht="18.75">
      <c r="A11" s="9"/>
      <c r="B11" s="9"/>
      <c r="C11" s="9"/>
      <c r="D11" s="9"/>
      <c r="E11" s="9"/>
      <c r="F11" s="9"/>
      <c r="G11" s="9"/>
      <c r="H11" s="9"/>
    </row>
    <row r="12" spans="1:48" ht="30.75" customHeight="1">
      <c r="A12" s="403" t="s">
        <v>550</v>
      </c>
      <c r="B12" s="403"/>
      <c r="C12" s="11"/>
      <c r="D12" s="11"/>
      <c r="E12" s="11"/>
      <c r="F12" s="11"/>
      <c r="G12" s="11"/>
      <c r="H12" s="11"/>
    </row>
    <row r="13" spans="1:48">
      <c r="A13" s="364" t="s">
        <v>5</v>
      </c>
      <c r="B13" s="364"/>
      <c r="C13" s="12"/>
      <c r="D13" s="12"/>
      <c r="E13" s="12"/>
      <c r="F13" s="12"/>
      <c r="G13" s="12"/>
      <c r="H13" s="12"/>
    </row>
    <row r="14" spans="1:48" ht="18.75">
      <c r="A14" s="72"/>
      <c r="B14" s="72"/>
      <c r="C14" s="72"/>
      <c r="D14" s="72"/>
      <c r="E14" s="72"/>
      <c r="F14" s="72"/>
      <c r="G14" s="72"/>
      <c r="H14" s="72"/>
    </row>
    <row r="15" spans="1:48" ht="59.25" customHeight="1">
      <c r="A15" s="392" t="s">
        <v>560</v>
      </c>
      <c r="B15" s="392"/>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c r="A16" s="364" t="s">
        <v>7</v>
      </c>
      <c r="B16" s="364"/>
      <c r="C16" s="12"/>
      <c r="D16" s="12"/>
      <c r="E16" s="12"/>
      <c r="F16" s="12"/>
      <c r="G16" s="12"/>
      <c r="H16" s="12"/>
    </row>
    <row r="17" spans="1:2">
      <c r="B17" s="256"/>
    </row>
    <row r="18" spans="1:2" ht="33.75" customHeight="1">
      <c r="A18" s="461" t="s">
        <v>474</v>
      </c>
      <c r="B18" s="462"/>
    </row>
    <row r="19" spans="1:2">
      <c r="B19" s="197"/>
    </row>
    <row r="20" spans="1:2" ht="16.5" thickBot="1">
      <c r="B20" s="257"/>
    </row>
    <row r="21" spans="1:2" ht="16.5" thickBot="1">
      <c r="A21" s="258" t="s">
        <v>475</v>
      </c>
      <c r="B21" s="259">
        <v>0</v>
      </c>
    </row>
    <row r="22" spans="1:2" ht="16.5" thickBot="1">
      <c r="A22" s="258" t="s">
        <v>476</v>
      </c>
      <c r="B22" s="259" t="s">
        <v>24</v>
      </c>
    </row>
    <row r="23" spans="1:2" ht="16.5" thickBot="1">
      <c r="A23" s="258" t="s">
        <v>477</v>
      </c>
      <c r="B23" s="260" t="s">
        <v>478</v>
      </c>
    </row>
    <row r="24" spans="1:2" ht="16.5" thickBot="1">
      <c r="A24" s="258" t="s">
        <v>479</v>
      </c>
      <c r="B24" s="260" t="s">
        <v>526</v>
      </c>
    </row>
    <row r="25" spans="1:2" ht="16.5" thickBot="1">
      <c r="A25" s="261" t="s">
        <v>480</v>
      </c>
      <c r="B25" s="352" t="s">
        <v>542</v>
      </c>
    </row>
    <row r="26" spans="1:2" ht="16.5" thickBot="1">
      <c r="A26" s="262" t="s">
        <v>481</v>
      </c>
      <c r="B26" s="259"/>
    </row>
    <row r="27" spans="1:2" ht="29.25" thickBot="1">
      <c r="A27" s="263" t="s">
        <v>482</v>
      </c>
      <c r="B27" s="259">
        <v>2.16</v>
      </c>
    </row>
    <row r="28" spans="1:2" ht="16.5" thickBot="1">
      <c r="A28" s="264" t="s">
        <v>483</v>
      </c>
      <c r="B28" s="259" t="s">
        <v>545</v>
      </c>
    </row>
    <row r="29" spans="1:2" ht="29.25" thickBot="1">
      <c r="A29" s="265" t="s">
        <v>484</v>
      </c>
      <c r="B29" s="264"/>
    </row>
    <row r="30" spans="1:2" ht="29.25" thickBot="1">
      <c r="A30" s="265" t="s">
        <v>485</v>
      </c>
      <c r="B30" s="264"/>
    </row>
    <row r="31" spans="1:2" ht="16.5" thickBot="1">
      <c r="A31" s="264" t="s">
        <v>486</v>
      </c>
      <c r="B31" s="264"/>
    </row>
    <row r="32" spans="1:2" ht="29.25" thickBot="1">
      <c r="A32" s="265" t="s">
        <v>487</v>
      </c>
      <c r="B32" s="264"/>
    </row>
    <row r="33" spans="1:2" ht="16.5" thickBot="1">
      <c r="A33" s="264" t="s">
        <v>488</v>
      </c>
      <c r="B33" s="264"/>
    </row>
    <row r="34" spans="1:2" ht="16.5" thickBot="1">
      <c r="A34" s="264" t="s">
        <v>489</v>
      </c>
      <c r="B34" s="264"/>
    </row>
    <row r="35" spans="1:2" ht="16.5" thickBot="1">
      <c r="A35" s="264" t="s">
        <v>490</v>
      </c>
      <c r="B35" s="264"/>
    </row>
    <row r="36" spans="1:2" ht="16.5" thickBot="1">
      <c r="A36" s="264" t="s">
        <v>491</v>
      </c>
      <c r="B36" s="264"/>
    </row>
    <row r="37" spans="1:2" ht="29.25" thickBot="1">
      <c r="A37" s="265" t="s">
        <v>492</v>
      </c>
      <c r="B37" s="264"/>
    </row>
    <row r="38" spans="1:2" ht="16.5" thickBot="1">
      <c r="A38" s="264" t="s">
        <v>493</v>
      </c>
      <c r="B38" s="274"/>
    </row>
    <row r="39" spans="1:2" ht="16.5" thickBot="1">
      <c r="A39" s="264" t="s">
        <v>489</v>
      </c>
      <c r="B39" s="274"/>
    </row>
    <row r="40" spans="1:2" ht="16.5" thickBot="1">
      <c r="A40" s="264" t="s">
        <v>490</v>
      </c>
      <c r="B40" s="274"/>
    </row>
    <row r="41" spans="1:2" ht="16.5" thickBot="1">
      <c r="A41" s="264" t="s">
        <v>491</v>
      </c>
      <c r="B41" s="274"/>
    </row>
    <row r="42" spans="1:2" ht="29.25" thickBot="1">
      <c r="A42" s="265" t="s">
        <v>492</v>
      </c>
      <c r="B42" s="274"/>
    </row>
    <row r="43" spans="1:2" ht="16.5" thickBot="1">
      <c r="A43" s="264" t="s">
        <v>493</v>
      </c>
      <c r="B43" s="274"/>
    </row>
    <row r="44" spans="1:2" ht="16.5" thickBot="1">
      <c r="A44" s="264" t="s">
        <v>489</v>
      </c>
      <c r="B44" s="274"/>
    </row>
    <row r="45" spans="1:2" ht="16.5" thickBot="1">
      <c r="A45" s="264" t="s">
        <v>490</v>
      </c>
      <c r="B45" s="274"/>
    </row>
    <row r="46" spans="1:2" ht="16.5" thickBot="1">
      <c r="A46" s="264" t="s">
        <v>491</v>
      </c>
      <c r="B46" s="274"/>
    </row>
    <row r="47" spans="1:2" ht="29.25" thickBot="1">
      <c r="A47" s="265" t="s">
        <v>494</v>
      </c>
      <c r="B47" s="275"/>
    </row>
    <row r="48" spans="1:2" ht="16.5" thickBot="1">
      <c r="A48" s="264" t="s">
        <v>488</v>
      </c>
      <c r="B48" s="275"/>
    </row>
    <row r="49" spans="1:2" ht="16.5" thickBot="1">
      <c r="A49" s="264" t="s">
        <v>489</v>
      </c>
      <c r="B49" s="275"/>
    </row>
    <row r="50" spans="1:2" ht="16.5" thickBot="1">
      <c r="A50" s="264" t="s">
        <v>490</v>
      </c>
      <c r="B50" s="275"/>
    </row>
    <row r="51" spans="1:2" ht="16.5" thickBot="1">
      <c r="A51" s="264" t="s">
        <v>491</v>
      </c>
      <c r="B51" s="275"/>
    </row>
    <row r="52" spans="1:2" ht="29.25" thickBot="1">
      <c r="A52" s="266" t="s">
        <v>495</v>
      </c>
      <c r="B52" s="276"/>
    </row>
    <row r="53" spans="1:2" ht="16.5" thickBot="1">
      <c r="A53" s="267" t="s">
        <v>486</v>
      </c>
      <c r="B53" s="276"/>
    </row>
    <row r="54" spans="1:2" ht="16.5" thickBot="1">
      <c r="A54" s="267" t="s">
        <v>496</v>
      </c>
      <c r="B54" s="276"/>
    </row>
    <row r="55" spans="1:2" ht="16.5" thickBot="1">
      <c r="A55" s="267" t="s">
        <v>497</v>
      </c>
      <c r="B55" s="277"/>
    </row>
    <row r="56" spans="1:2" ht="15.75" customHeight="1" thickBot="1">
      <c r="A56" s="267" t="s">
        <v>498</v>
      </c>
      <c r="B56" s="463"/>
    </row>
    <row r="57" spans="1:2" ht="16.5" thickBot="1">
      <c r="A57" s="261" t="s">
        <v>499</v>
      </c>
      <c r="B57" s="464"/>
    </row>
    <row r="58" spans="1:2" ht="16.5" thickBot="1">
      <c r="A58" s="261" t="s">
        <v>500</v>
      </c>
      <c r="B58" s="464"/>
    </row>
    <row r="59" spans="1:2" ht="16.5" thickBot="1">
      <c r="A59" s="261" t="s">
        <v>501</v>
      </c>
      <c r="B59" s="464"/>
    </row>
    <row r="60" spans="1:2" ht="16.5" thickBot="1">
      <c r="A60" s="262" t="s">
        <v>502</v>
      </c>
      <c r="B60" s="464"/>
    </row>
    <row r="61" spans="1:2" ht="16.5" thickBot="1">
      <c r="A61" s="266" t="s">
        <v>503</v>
      </c>
      <c r="B61" s="465"/>
    </row>
    <row r="62" spans="1:2" ht="16.5" thickBot="1">
      <c r="A62" s="268" t="s">
        <v>504</v>
      </c>
      <c r="B62" s="278"/>
    </row>
    <row r="63" spans="1:2" ht="16.5" thickBot="1">
      <c r="A63" s="268" t="s">
        <v>505</v>
      </c>
      <c r="B63" s="278"/>
    </row>
    <row r="64" spans="1:2" ht="16.5" thickBot="1">
      <c r="A64" s="268" t="s">
        <v>506</v>
      </c>
      <c r="B64" s="279"/>
    </row>
    <row r="65" spans="1:2" ht="16.5" thickBot="1">
      <c r="A65" s="268" t="s">
        <v>507</v>
      </c>
      <c r="B65" s="278"/>
    </row>
    <row r="66" spans="1:2" ht="16.5" thickBot="1">
      <c r="A66" s="269" t="s">
        <v>508</v>
      </c>
      <c r="B66" s="279"/>
    </row>
    <row r="67" spans="1:2" ht="30.75" thickBot="1">
      <c r="A67" s="267" t="s">
        <v>509</v>
      </c>
      <c r="B67" s="280"/>
    </row>
    <row r="68" spans="1:2" ht="29.25" thickBot="1">
      <c r="A68" s="261" t="s">
        <v>510</v>
      </c>
      <c r="B68" s="276"/>
    </row>
    <row r="69" spans="1:2" ht="16.5" thickBot="1">
      <c r="A69" s="267" t="s">
        <v>486</v>
      </c>
      <c r="B69" s="281"/>
    </row>
    <row r="70" spans="1:2" ht="16.5" thickBot="1">
      <c r="A70" s="267" t="s">
        <v>511</v>
      </c>
      <c r="B70" s="281"/>
    </row>
    <row r="71" spans="1:2" ht="16.5" thickBot="1">
      <c r="A71" s="267" t="s">
        <v>512</v>
      </c>
      <c r="B71" s="281"/>
    </row>
    <row r="72" spans="1:2" ht="16.5" thickBot="1">
      <c r="A72" s="270" t="s">
        <v>513</v>
      </c>
      <c r="B72" s="279"/>
    </row>
    <row r="73" spans="1:2" ht="16.5" thickBot="1">
      <c r="A73" s="261" t="s">
        <v>514</v>
      </c>
      <c r="B73" s="463"/>
    </row>
    <row r="74" spans="1:2">
      <c r="A74" s="268" t="s">
        <v>515</v>
      </c>
      <c r="B74" s="464"/>
    </row>
    <row r="75" spans="1:2">
      <c r="A75" s="268" t="s">
        <v>516</v>
      </c>
      <c r="B75" s="464"/>
    </row>
    <row r="76" spans="1:2" ht="16.5" thickBot="1">
      <c r="A76" s="268" t="s">
        <v>517</v>
      </c>
      <c r="B76" s="464"/>
    </row>
    <row r="77" spans="1:2" ht="29.25" thickBot="1">
      <c r="A77" s="271" t="s">
        <v>518</v>
      </c>
      <c r="B77" s="464"/>
    </row>
    <row r="78" spans="1:2" ht="29.25" thickBot="1">
      <c r="A78" s="266" t="s">
        <v>519</v>
      </c>
      <c r="B78" s="465"/>
    </row>
    <row r="79" spans="1:2">
      <c r="A79" s="268" t="s">
        <v>520</v>
      </c>
      <c r="B79" s="282"/>
    </row>
    <row r="80" spans="1:2">
      <c r="A80" s="268" t="s">
        <v>521</v>
      </c>
      <c r="B80" s="282"/>
    </row>
    <row r="81" spans="1:2">
      <c r="A81" s="268" t="s">
        <v>522</v>
      </c>
      <c r="B81" s="283"/>
    </row>
    <row r="82" spans="1:2">
      <c r="A82" s="268" t="s">
        <v>523</v>
      </c>
      <c r="B82" s="284"/>
    </row>
    <row r="83" spans="1:2" ht="16.5" thickBot="1">
      <c r="A83" s="272" t="s">
        <v>524</v>
      </c>
      <c r="B83" s="285"/>
    </row>
    <row r="86" spans="1:2">
      <c r="A86" s="273"/>
    </row>
  </sheetData>
  <mergeCells count="11">
    <mergeCell ref="A13:B13"/>
    <mergeCell ref="A5:B5"/>
    <mergeCell ref="A7:B7"/>
    <mergeCell ref="A9:B9"/>
    <mergeCell ref="A10:B10"/>
    <mergeCell ref="A12:B12"/>
    <mergeCell ref="A16:B16"/>
    <mergeCell ref="A18:B18"/>
    <mergeCell ref="B56:B61"/>
    <mergeCell ref="B73:B78"/>
    <mergeCell ref="A15:B15"/>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2021-03-31T07:47:47Z</dcterms:modified>
</cp:coreProperties>
</file>